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ppserver\файлы 1с\Прейскуранты для сайта 2026 РБ и РФ\"/>
    </mc:Choice>
  </mc:AlternateContent>
  <bookViews>
    <workbookView xWindow="-110" yWindow="-110" windowWidth="19440" windowHeight="11040" activeTab="1"/>
  </bookViews>
  <sheets>
    <sheet name="РБ" sheetId="1" r:id="rId1"/>
    <sheet name="ИН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1" l="1"/>
  <c r="F108" i="1"/>
  <c r="F107" i="1"/>
  <c r="F106" i="1"/>
  <c r="F105" i="1"/>
  <c r="F103" i="1"/>
  <c r="F102" i="1"/>
  <c r="F101" i="1"/>
  <c r="F100" i="1"/>
  <c r="F99" i="1"/>
  <c r="F98" i="1"/>
  <c r="F97" i="1"/>
  <c r="F96" i="1"/>
  <c r="F95" i="1"/>
  <c r="F94" i="1"/>
  <c r="F93" i="1"/>
  <c r="F91" i="1"/>
  <c r="F89" i="1"/>
  <c r="F87" i="1"/>
  <c r="F85" i="1"/>
  <c r="F84" i="1"/>
  <c r="F83" i="1"/>
  <c r="F82" i="1"/>
  <c r="F81" i="1"/>
  <c r="F79" i="1"/>
  <c r="F78" i="1"/>
  <c r="F77" i="1"/>
  <c r="F76" i="1"/>
  <c r="F75" i="1"/>
  <c r="F74" i="1"/>
  <c r="F71" i="1"/>
  <c r="F70" i="1"/>
  <c r="F69" i="1"/>
  <c r="F68" i="1"/>
  <c r="F67" i="1"/>
  <c r="F66" i="1"/>
  <c r="F65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5" i="1"/>
  <c r="F44" i="1"/>
  <c r="F43" i="1"/>
  <c r="F42" i="1"/>
  <c r="F41" i="1"/>
  <c r="F38" i="1"/>
  <c r="F37" i="1"/>
  <c r="F36" i="1"/>
  <c r="F35" i="1"/>
  <c r="F34" i="1"/>
  <c r="F33" i="1"/>
  <c r="F32" i="1"/>
  <c r="F31" i="1"/>
  <c r="F30" i="1"/>
  <c r="F29" i="1"/>
  <c r="F28" i="1"/>
  <c r="F26" i="1"/>
  <c r="F25" i="1"/>
  <c r="F24" i="1"/>
  <c r="F23" i="1"/>
  <c r="F21" i="1"/>
  <c r="F20" i="1"/>
  <c r="F19" i="1"/>
  <c r="F17" i="1"/>
  <c r="F15" i="1"/>
  <c r="F13" i="1"/>
  <c r="F12" i="1"/>
  <c r="F11" i="1"/>
  <c r="F38" i="2" l="1"/>
  <c r="F109" i="2" l="1"/>
  <c r="F108" i="2"/>
  <c r="F107" i="2"/>
  <c r="F106" i="2"/>
  <c r="F105" i="2"/>
  <c r="F103" i="2"/>
  <c r="F102" i="2"/>
  <c r="F101" i="2"/>
  <c r="F100" i="2"/>
  <c r="F99" i="2"/>
  <c r="F98" i="2"/>
  <c r="F97" i="2"/>
  <c r="F96" i="2"/>
  <c r="F95" i="2"/>
  <c r="F94" i="2"/>
  <c r="F93" i="2"/>
  <c r="F91" i="2"/>
  <c r="F89" i="2"/>
  <c r="F87" i="2"/>
  <c r="F85" i="2"/>
  <c r="F84" i="2"/>
  <c r="F83" i="2"/>
  <c r="F82" i="2"/>
  <c r="F81" i="2"/>
  <c r="F79" i="2"/>
  <c r="F78" i="2"/>
  <c r="F77" i="2"/>
  <c r="F76" i="2"/>
  <c r="F75" i="2"/>
  <c r="F74" i="2"/>
  <c r="F71" i="2"/>
  <c r="F70" i="2"/>
  <c r="F69" i="2"/>
  <c r="F68" i="2"/>
  <c r="F67" i="2"/>
  <c r="F66" i="2"/>
  <c r="F65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2" i="2"/>
  <c r="F41" i="2"/>
  <c r="F37" i="2"/>
  <c r="F36" i="2"/>
  <c r="F35" i="2"/>
  <c r="F34" i="2"/>
  <c r="F33" i="2"/>
  <c r="F32" i="2"/>
  <c r="F31" i="2"/>
  <c r="F30" i="2"/>
  <c r="F29" i="2"/>
  <c r="F28" i="2"/>
  <c r="F26" i="2"/>
  <c r="F25" i="2"/>
  <c r="F24" i="2"/>
  <c r="F23" i="2"/>
  <c r="F22" i="2"/>
  <c r="F21" i="2"/>
  <c r="F20" i="2"/>
  <c r="F19" i="2"/>
  <c r="F17" i="2"/>
  <c r="F15" i="2"/>
  <c r="F13" i="2"/>
  <c r="F12" i="2"/>
  <c r="F11" i="2"/>
</calcChain>
</file>

<file path=xl/sharedStrings.xml><?xml version="1.0" encoding="utf-8"?>
<sst xmlns="http://schemas.openxmlformats.org/spreadsheetml/2006/main" count="558" uniqueCount="203">
  <si>
    <t xml:space="preserve">№ </t>
  </si>
  <si>
    <t>Наименование  услуги</t>
  </si>
  <si>
    <t>1.1.1.</t>
  </si>
  <si>
    <t>Единица измерения</t>
  </si>
  <si>
    <t>1.1.2.</t>
  </si>
  <si>
    <t>обследование</t>
  </si>
  <si>
    <t>1.1.3.</t>
  </si>
  <si>
    <t>консультация</t>
  </si>
  <si>
    <t>1.2.1.</t>
  </si>
  <si>
    <t>манипуляция</t>
  </si>
  <si>
    <t>1.4.3.</t>
  </si>
  <si>
    <t>Ретракция десны одного зуба</t>
  </si>
  <si>
    <t>4.1.1.</t>
  </si>
  <si>
    <t>Определение центральной окклюзии с использованием восковых валиков</t>
  </si>
  <si>
    <t>4.1.2.</t>
  </si>
  <si>
    <t>Определение фиксированного прикуса</t>
  </si>
  <si>
    <t>4.2. Несъемное протезирование</t>
  </si>
  <si>
    <t>4.2.1.</t>
  </si>
  <si>
    <t>Временная фиксация одной коронки</t>
  </si>
  <si>
    <t>4.2.3.</t>
  </si>
  <si>
    <t>4.2.9.</t>
  </si>
  <si>
    <t>4.2.10.</t>
  </si>
  <si>
    <t>4.2.12.</t>
  </si>
  <si>
    <t>4.2.13.</t>
  </si>
  <si>
    <t>4.2.16.</t>
  </si>
  <si>
    <t>4.2.17.</t>
  </si>
  <si>
    <t>4.3. Съемное протезирование</t>
  </si>
  <si>
    <t>4.3.1.</t>
  </si>
  <si>
    <t>Коррекция съемного протеза</t>
  </si>
  <si>
    <t>4.3.4.</t>
  </si>
  <si>
    <t>Припасовка индивидуальной ложки</t>
  </si>
  <si>
    <t>Проверка конструкции съемного протеза</t>
  </si>
  <si>
    <t xml:space="preserve">4.3.6. </t>
  </si>
  <si>
    <t>4.3.7.</t>
  </si>
  <si>
    <t>Сдача съемного протеза</t>
  </si>
  <si>
    <t>6. Зуботехнические работы</t>
  </si>
  <si>
    <t>6.1.1.</t>
  </si>
  <si>
    <t>изделие</t>
  </si>
  <si>
    <t>6.1.2.</t>
  </si>
  <si>
    <t>6.1.5.</t>
  </si>
  <si>
    <t>6.1.7.</t>
  </si>
  <si>
    <t>6.1.10.</t>
  </si>
  <si>
    <t>Перебазировка съемого протеза</t>
  </si>
  <si>
    <t>6.2.1.</t>
  </si>
  <si>
    <t>6.2.2.</t>
  </si>
  <si>
    <t>6.2.7.</t>
  </si>
  <si>
    <t>Изготовление седла (сетки) для крепления с пластмассой</t>
  </si>
  <si>
    <t>6.3.1.</t>
  </si>
  <si>
    <t>6.4.1.</t>
  </si>
  <si>
    <t>6.9. Прочие работы</t>
  </si>
  <si>
    <t>6.9.1.</t>
  </si>
  <si>
    <t>6.9.2.</t>
  </si>
  <si>
    <t>Замена, установка или перенос кламмера</t>
  </si>
  <si>
    <t>6.9.13.</t>
  </si>
  <si>
    <t>6.9.14.</t>
  </si>
  <si>
    <t>6.9.15.</t>
  </si>
  <si>
    <t>1. Общие  стоматологические  мероприятия (терапевтические, амбулаторно-хирургические, ортопедические, ортодонтические)</t>
  </si>
  <si>
    <t>1.1. Стоматологические обследования и процедуры</t>
  </si>
  <si>
    <t>4.1. Общие ортопедические мероплиятия</t>
  </si>
  <si>
    <t>6.1. Изготовление съемных пластиночных протезов</t>
  </si>
  <si>
    <t>6.3. Изготовление несъемных пластмассовых протезов</t>
  </si>
  <si>
    <t>6.4. Изготовление несъемных цельнолитых протезов</t>
  </si>
  <si>
    <t>Тариф в руб, без учета НДС, руб</t>
  </si>
  <si>
    <t>6.1.34.</t>
  </si>
  <si>
    <t>Итого, рублей</t>
  </si>
  <si>
    <t>Проверка каркаса бюгельного протеза</t>
  </si>
  <si>
    <t>Изготовление кламмера опорно-удерживающего, звена многозвеньевого кламмера</t>
  </si>
  <si>
    <t>Прейскурант на платные медицинские услуги по ортопедической стоматологии в УЗ "Дрибинская ЦРБ" для граждан РБ</t>
  </si>
  <si>
    <t>4.3.5.</t>
  </si>
  <si>
    <t>Хомченко Е.В.</t>
  </si>
  <si>
    <t>Стоимость материалов с НДС, руб</t>
  </si>
  <si>
    <t xml:space="preserve">                 Утверждаю:</t>
  </si>
  <si>
    <t xml:space="preserve">                           ______________А.А.Качанов</t>
  </si>
  <si>
    <t xml:space="preserve">                                                                                                                                                                        Главный врач УЗ "Дрибинская ЦРБ"</t>
  </si>
  <si>
    <t>Осмотр пациента при первичном обращении</t>
  </si>
  <si>
    <t>Осмотр пациента при повторном  обращении</t>
  </si>
  <si>
    <t>Консультация врача-стоматолога</t>
  </si>
  <si>
    <t>1.2. Оценка результатов исследований:</t>
  </si>
  <si>
    <t>дентальных рентгенограмм, панорамных (ортопантомограмм), заключений врачей-рентгенологов по проведенным рентгенисследований</t>
  </si>
  <si>
    <t>1.3. Улаление зубных отложений:</t>
  </si>
  <si>
    <t>1.3.2.</t>
  </si>
  <si>
    <t>аппаратным методом (пневматическим, ультразвуковым, магнитострикционным и т.п.)</t>
  </si>
  <si>
    <t>1.4. Применение местной анестезии на одно вмешательство:</t>
  </si>
  <si>
    <t>1.4.2.</t>
  </si>
  <si>
    <t>инфильтрационная анестезия</t>
  </si>
  <si>
    <t>проводниковая анестезия</t>
  </si>
  <si>
    <t>1.5.</t>
  </si>
  <si>
    <t>наложение временной пломбы</t>
  </si>
  <si>
    <t>1.6. Получение оттисков челюстей:</t>
  </si>
  <si>
    <t>1.6.2.</t>
  </si>
  <si>
    <t>из силикатной (независимо от вида), полисилоксановой массы</t>
  </si>
  <si>
    <t>1.8.</t>
  </si>
  <si>
    <t>Избирательное пришлифовывание одного зуба</t>
  </si>
  <si>
    <t>1.16.</t>
  </si>
  <si>
    <t>удаление одной пломбы, препанация одной искусственной коронки</t>
  </si>
  <si>
    <t>1.17.</t>
  </si>
  <si>
    <t>1.25. Применение материалов, инструментов, изделий и средств медицинского назначения при проведении….</t>
  </si>
  <si>
    <t>1.25.2.</t>
  </si>
  <si>
    <t>набор инструментов, используемых на ортопедическом приеме</t>
  </si>
  <si>
    <t>1.25.17.</t>
  </si>
  <si>
    <t>применение на слюноотсос, пылесос одноразового</t>
  </si>
  <si>
    <t>1.25.18.</t>
  </si>
  <si>
    <t>применение микроаппликатора</t>
  </si>
  <si>
    <t>1.25.19.</t>
  </si>
  <si>
    <t xml:space="preserve">применение салфетки (фартука стоматологического или пеленки) для пациента </t>
  </si>
  <si>
    <t>1.25.22</t>
  </si>
  <si>
    <t>применение маски одноравовой</t>
  </si>
  <si>
    <t>1.25.24.</t>
  </si>
  <si>
    <t>применение перчаток медицинских одноразовых</t>
  </si>
  <si>
    <t>1.25.27.</t>
  </si>
  <si>
    <t>применение валиков стоматологических</t>
  </si>
  <si>
    <t>1.25.31.</t>
  </si>
  <si>
    <t>применение артикуляционной бумаги, окклюзионной пластинки</t>
  </si>
  <si>
    <t>1.25.48.</t>
  </si>
  <si>
    <t>пприменение ложки слепочной</t>
  </si>
  <si>
    <t>2.14.</t>
  </si>
  <si>
    <t>Распломбирование, инструментальное и медикаментозное одного канала зуба, ранее запломбированного цементом, резорцинформалиновой пастой</t>
  </si>
  <si>
    <t>2.18.</t>
  </si>
  <si>
    <t>пломбирование одного корневого канала с применением горячей гуттаперчи, в том числе на разных носителях</t>
  </si>
  <si>
    <t>4. Стоматологическая ортопедия (клиническая часть ортопедического стоматологического лечения):</t>
  </si>
  <si>
    <t>4.1.3.</t>
  </si>
  <si>
    <t>Клиническая параллелометрия</t>
  </si>
  <si>
    <t>4.1.11.</t>
  </si>
  <si>
    <t>снятие одной штампованной, пластмассовой коронки</t>
  </si>
  <si>
    <t>4.1.12.</t>
  </si>
  <si>
    <t>снятие одной цельнолитой, металлокерамической, металлоакриловой, безметалловой коронки</t>
  </si>
  <si>
    <t>4.2.2.</t>
  </si>
  <si>
    <t>Временная фиксация последующей коронки в протезе</t>
  </si>
  <si>
    <t>4.2.4.</t>
  </si>
  <si>
    <t xml:space="preserve">Постоянная фиксация одной последующей  коронки в протезе, реставрационной вкладки </t>
  </si>
  <si>
    <t>4.2.7.</t>
  </si>
  <si>
    <t>препарирование одного зуба, корня под культевую штифтолвую вкладки</t>
  </si>
  <si>
    <t>4.2.8.</t>
  </si>
  <si>
    <t>моделирование вкладки культевой</t>
  </si>
  <si>
    <t>Препарирование одного зуба под вкладку из композионного (композитного), керамического  материала</t>
  </si>
  <si>
    <t>припасовка вкладки штифтовой культевой</t>
  </si>
  <si>
    <t>препарирование одного зуба под коронку штампованную, пластмассовую</t>
  </si>
  <si>
    <t>препарирование одного зуба под коронку цельнолитую, металлокерамическую, металлокомпозитную, безметалловую, винир</t>
  </si>
  <si>
    <t>4.2.14.</t>
  </si>
  <si>
    <t>припасовка одной коронки штампованной, пластмассовой</t>
  </si>
  <si>
    <t>4.2.15.</t>
  </si>
  <si>
    <t>припасовка каркаса одной коронки цельнолитой, металлокерамической, металлокомпозитной</t>
  </si>
  <si>
    <t>припасовка каркаса одной коронки безметалловой , винира, вкладки</t>
  </si>
  <si>
    <t>припасовка одной коронки металлокерамической, металлокомпозитной, безметалловой, винира</t>
  </si>
  <si>
    <t>4.2.18.</t>
  </si>
  <si>
    <t>припасовка каркаса мостовидного протеза пластмассового, штампованного-паянного, цельнолитого, металлокерамического, металлокомпозитного, адгезионного, безметаллового из расчета на одну единицу</t>
  </si>
  <si>
    <t>4.2.19.</t>
  </si>
  <si>
    <t>сдача несъемного конструкции протеза из расчета на одну единицу</t>
  </si>
  <si>
    <t>4.2.20.</t>
  </si>
  <si>
    <t>коррекция оклюзионных взаимотношений несъемной конструкции протеза  из расчета на одну единицу</t>
  </si>
  <si>
    <t>постоянная фиксация одной коронки, винира, реставрационной вкладки, культевой штифтовой вкладки</t>
  </si>
  <si>
    <t>4.3.2.</t>
  </si>
  <si>
    <t>4.3.3.</t>
  </si>
  <si>
    <t>оттиск функциональный</t>
  </si>
  <si>
    <t>Изготовление съемного  пластинчатого протеза из пластмассы при частичной адентии</t>
  </si>
  <si>
    <t>Изготовление съемного  пластинчатого протеза из пластмассы при полной адентии</t>
  </si>
  <si>
    <t>изготовление мягкой прокладки к базису</t>
  </si>
  <si>
    <t>перепостановка зубов</t>
  </si>
  <si>
    <t>Зуб пластмассовый</t>
  </si>
  <si>
    <t>6.2. Изговление бюгельных протезов из стали, титана, кобальтохромового сплава:</t>
  </si>
  <si>
    <t>Изготовление дуги бюгельного протеза</t>
  </si>
  <si>
    <t>6.2.3.</t>
  </si>
  <si>
    <t>6.2.6.</t>
  </si>
  <si>
    <t xml:space="preserve">Изготовление базиса бюгельного протеза с искусственными зубами </t>
  </si>
  <si>
    <t>Изготовление ответвления, накладки окклюзионной, лапки, петли для крепления с пластмассой</t>
  </si>
  <si>
    <t xml:space="preserve">Изготовление коронки пластмассовой, зуба пластмассового </t>
  </si>
  <si>
    <t>Изготовление коронки, зуба цельнолитого</t>
  </si>
  <si>
    <t>6.5.Изготовление несъемных  цельнолитых с пластмассовыми и композиционными (композитными) облицовками:</t>
  </si>
  <si>
    <t>6.5.1.</t>
  </si>
  <si>
    <t>Изготовление коронки, зуба цельнолитого с эстетическим оформлением</t>
  </si>
  <si>
    <t>отливка модели из гипса, гипсовой блок-формы</t>
  </si>
  <si>
    <t xml:space="preserve">Отливка модели из супергипса </t>
  </si>
  <si>
    <t>6.9.4.</t>
  </si>
  <si>
    <t>изготовление модели разборной</t>
  </si>
  <si>
    <t>6.9.7.</t>
  </si>
  <si>
    <t>Установка одного штифта без использования пиндекс-системы</t>
  </si>
  <si>
    <t>починка пластмассового протеза, приварка искусственных зубов (до 3-х)</t>
  </si>
  <si>
    <t>изготовление кламера гнутого</t>
  </si>
  <si>
    <t>6.9.16.</t>
  </si>
  <si>
    <t>изоляция торуса, экзостоза  из расчета на один элемент</t>
  </si>
  <si>
    <t>6.9.18.</t>
  </si>
  <si>
    <t>очистка и полировка протеза</t>
  </si>
  <si>
    <t>6.9.24.</t>
  </si>
  <si>
    <t>изготовление индивидуальной ложки</t>
  </si>
  <si>
    <t>6.9.25.</t>
  </si>
  <si>
    <t>изготовление воскового базиса с окклюзионными валиками</t>
  </si>
  <si>
    <t>6.11. полировка:</t>
  </si>
  <si>
    <t>6.11.1.</t>
  </si>
  <si>
    <t>полировка съемных пластинчатых протезов</t>
  </si>
  <si>
    <t>6.11.2.</t>
  </si>
  <si>
    <t>полировка кламмера съемных бюгельных протезов (из кобальтохромового сплава)</t>
  </si>
  <si>
    <t>6.11.3.</t>
  </si>
  <si>
    <t>полировка цельнолитых коронок, искусственных зубов, в том числе с эстетическим оформлением, кламмера, изготовленного методом литьевого прессования</t>
  </si>
  <si>
    <t>6.11.4.</t>
  </si>
  <si>
    <t>полировка штампованных коронок, пластмассовых несъемных конструкций (коронка, зуб)</t>
  </si>
  <si>
    <t>6.11.6.</t>
  </si>
  <si>
    <t>полировка починок</t>
  </si>
  <si>
    <t xml:space="preserve">                                      "    "  апреля  2026 г.</t>
  </si>
  <si>
    <t xml:space="preserve">Прейскурант действует согласно приказу  №____   от "__" апреля  2026 г.   с __.04.26 г.                                        </t>
  </si>
  <si>
    <t xml:space="preserve">Экономист </t>
  </si>
  <si>
    <t xml:space="preserve">                                      "    "  апреля 2026 г.</t>
  </si>
  <si>
    <t xml:space="preserve">Прейскурант действует согласно приказу  №____   от "__" апреля 2026 г.   с __.04.26 г.                                        </t>
  </si>
  <si>
    <t xml:space="preserve">Прейскурант на платные медицинские услуги по ортопедической стоматологии в УЗ "Дрибинская ЦРБ" для иностранных граждан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</si>
</sst>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2" fontId="1" fillId="0" borderId="2" xfId="0" applyNumberFormat="1" applyFont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left" vertical="top"/>
    </xf>
    <xf numFmtId="2" fontId="1" fillId="0" borderId="2" xfId="0" applyNumberFormat="1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/>
    </xf>
    <xf numFmtId="2" fontId="5" fillId="0" borderId="2" xfId="0" applyNumberFormat="1" applyFont="1" applyFill="1" applyBorder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2" fontId="1" fillId="0" borderId="4" xfId="0" applyNumberFormat="1" applyFont="1" applyBorder="1" applyAlignment="1">
      <alignment vertical="top"/>
    </xf>
    <xf numFmtId="2" fontId="3" fillId="0" borderId="2" xfId="0" applyNumberFormat="1" applyFont="1" applyBorder="1" applyAlignment="1">
      <alignment vertical="top"/>
    </xf>
    <xf numFmtId="2" fontId="1" fillId="0" borderId="0" xfId="0" applyNumberFormat="1" applyFont="1" applyAlignment="1">
      <alignment horizontal="left" vertical="top"/>
    </xf>
    <xf numFmtId="2" fontId="1" fillId="0" borderId="3" xfId="0" applyNumberFormat="1" applyFont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left" vertical="top"/>
    </xf>
    <xf numFmtId="2" fontId="3" fillId="0" borderId="1" xfId="0" applyNumberFormat="1" applyFont="1" applyBorder="1" applyAlignment="1">
      <alignment horizontal="left" vertical="top"/>
    </xf>
    <xf numFmtId="2" fontId="1" fillId="0" borderId="0" xfId="0" applyNumberFormat="1" applyFont="1" applyAlignment="1">
      <alignment horizontal="left" vertical="top"/>
    </xf>
    <xf numFmtId="2" fontId="1" fillId="0" borderId="0" xfId="0" applyNumberFormat="1" applyFont="1" applyFill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/>
    </xf>
    <xf numFmtId="2" fontId="3" fillId="0" borderId="4" xfId="0" applyNumberFormat="1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left" vertical="top"/>
    </xf>
    <xf numFmtId="2" fontId="2" fillId="0" borderId="2" xfId="0" applyNumberFormat="1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 wrapText="1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 applyBorder="1" applyAlignment="1">
      <alignment horizontal="center" vertical="top"/>
    </xf>
    <xf numFmtId="2" fontId="4" fillId="0" borderId="0" xfId="0" applyNumberFormat="1" applyFont="1" applyAlignment="1">
      <alignment horizontal="left" vertical="top" wrapText="1"/>
    </xf>
    <xf numFmtId="2" fontId="3" fillId="0" borderId="4" xfId="0" applyNumberFormat="1" applyFont="1" applyBorder="1" applyAlignment="1">
      <alignment horizontal="left" vertical="top" wrapText="1"/>
    </xf>
    <xf numFmtId="2" fontId="1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Alignment="1">
      <alignment horizontal="center" vertical="top" wrapText="1"/>
    </xf>
    <xf numFmtId="2" fontId="4" fillId="0" borderId="5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39" zoomScaleNormal="100" workbookViewId="0">
      <selection activeCell="B8" sqref="B8"/>
    </sheetView>
  </sheetViews>
  <sheetFormatPr defaultRowHeight="14.5" x14ac:dyDescent="0.35"/>
  <cols>
    <col min="1" max="1" width="7.453125" customWidth="1"/>
    <col min="2" max="2" width="81.453125" customWidth="1"/>
    <col min="3" max="3" width="13.6328125" customWidth="1"/>
    <col min="4" max="4" width="9.36328125" customWidth="1"/>
    <col min="5" max="5" width="11.08984375" customWidth="1"/>
    <col min="6" max="6" width="11.36328125" customWidth="1"/>
  </cols>
  <sheetData>
    <row r="1" spans="1:6" x14ac:dyDescent="0.35">
      <c r="A1" s="22"/>
      <c r="B1" s="22"/>
      <c r="C1" s="33" t="s">
        <v>71</v>
      </c>
      <c r="D1" s="33"/>
      <c r="E1" s="33"/>
      <c r="F1" s="33"/>
    </row>
    <row r="2" spans="1:6" x14ac:dyDescent="0.35">
      <c r="A2" s="22"/>
      <c r="B2" s="34" t="s">
        <v>73</v>
      </c>
      <c r="C2" s="34"/>
      <c r="D2" s="34"/>
      <c r="E2" s="34"/>
      <c r="F2" s="34"/>
    </row>
    <row r="3" spans="1:6" x14ac:dyDescent="0.35">
      <c r="A3" s="22"/>
      <c r="B3" s="22"/>
      <c r="C3" s="33" t="s">
        <v>72</v>
      </c>
      <c r="D3" s="33"/>
      <c r="E3" s="33"/>
      <c r="F3" s="33"/>
    </row>
    <row r="4" spans="1:6" x14ac:dyDescent="0.35">
      <c r="A4" s="22"/>
      <c r="B4" s="22"/>
      <c r="C4" s="33" t="s">
        <v>197</v>
      </c>
      <c r="D4" s="33"/>
      <c r="E4" s="33"/>
      <c r="F4" s="33"/>
    </row>
    <row r="5" spans="1:6" x14ac:dyDescent="0.35">
      <c r="A5" s="22"/>
      <c r="B5" s="35" t="s">
        <v>67</v>
      </c>
      <c r="C5" s="35"/>
      <c r="D5" s="22"/>
      <c r="E5" s="22"/>
      <c r="F5" s="22"/>
    </row>
    <row r="6" spans="1:6" x14ac:dyDescent="0.35">
      <c r="A6" s="22"/>
      <c r="B6" s="35"/>
      <c r="C6" s="35"/>
      <c r="D6" s="22"/>
      <c r="E6" s="22"/>
      <c r="F6" s="22"/>
    </row>
    <row r="7" spans="1:6" x14ac:dyDescent="0.35">
      <c r="A7" s="22"/>
      <c r="B7" s="22"/>
      <c r="C7" s="22"/>
      <c r="D7" s="22"/>
      <c r="E7" s="15"/>
      <c r="F7" s="22"/>
    </row>
    <row r="8" spans="1:6" ht="56" x14ac:dyDescent="0.35">
      <c r="A8" s="3" t="s">
        <v>0</v>
      </c>
      <c r="B8" s="2" t="s">
        <v>1</v>
      </c>
      <c r="C8" s="2" t="s">
        <v>3</v>
      </c>
      <c r="D8" s="4" t="s">
        <v>62</v>
      </c>
      <c r="E8" s="1" t="s">
        <v>70</v>
      </c>
      <c r="F8" s="1" t="s">
        <v>64</v>
      </c>
    </row>
    <row r="9" spans="1:6" x14ac:dyDescent="0.35">
      <c r="A9" s="29" t="s">
        <v>56</v>
      </c>
      <c r="B9" s="30"/>
      <c r="C9" s="30"/>
      <c r="D9" s="30"/>
      <c r="E9" s="7"/>
      <c r="F9" s="3"/>
    </row>
    <row r="10" spans="1:6" x14ac:dyDescent="0.35">
      <c r="A10" s="31" t="s">
        <v>57</v>
      </c>
      <c r="B10" s="36"/>
      <c r="C10" s="2"/>
      <c r="D10" s="4"/>
      <c r="E10" s="7"/>
      <c r="F10" s="3"/>
    </row>
    <row r="11" spans="1:6" x14ac:dyDescent="0.35">
      <c r="A11" s="5" t="s">
        <v>2</v>
      </c>
      <c r="B11" s="3" t="s">
        <v>74</v>
      </c>
      <c r="C11" s="3" t="s">
        <v>5</v>
      </c>
      <c r="D11" s="6">
        <v>3.12</v>
      </c>
      <c r="E11" s="13">
        <v>0</v>
      </c>
      <c r="F11" s="3">
        <f>D11+E11</f>
        <v>3.12</v>
      </c>
    </row>
    <row r="12" spans="1:6" x14ac:dyDescent="0.35">
      <c r="A12" s="5" t="s">
        <v>4</v>
      </c>
      <c r="B12" s="3" t="s">
        <v>75</v>
      </c>
      <c r="C12" s="3" t="s">
        <v>5</v>
      </c>
      <c r="D12" s="6">
        <v>2.08</v>
      </c>
      <c r="E12" s="13">
        <v>0</v>
      </c>
      <c r="F12" s="3">
        <f>D12+E12</f>
        <v>2.08</v>
      </c>
    </row>
    <row r="13" spans="1:6" x14ac:dyDescent="0.35">
      <c r="A13" s="5" t="s">
        <v>6</v>
      </c>
      <c r="B13" s="7" t="s">
        <v>76</v>
      </c>
      <c r="C13" s="3" t="s">
        <v>7</v>
      </c>
      <c r="D13" s="6">
        <v>4.17</v>
      </c>
      <c r="E13" s="13">
        <v>0</v>
      </c>
      <c r="F13" s="3">
        <f>D13+E13</f>
        <v>4.17</v>
      </c>
    </row>
    <row r="14" spans="1:6" x14ac:dyDescent="0.35">
      <c r="A14" s="17" t="s">
        <v>77</v>
      </c>
      <c r="B14" s="16"/>
      <c r="C14" s="3"/>
      <c r="D14" s="6"/>
      <c r="E14" s="13"/>
      <c r="F14" s="3"/>
    </row>
    <row r="15" spans="1:6" ht="28" x14ac:dyDescent="0.35">
      <c r="A15" s="5" t="s">
        <v>8</v>
      </c>
      <c r="B15" s="2" t="s">
        <v>78</v>
      </c>
      <c r="C15" s="3" t="s">
        <v>5</v>
      </c>
      <c r="D15" s="6">
        <v>2.08</v>
      </c>
      <c r="E15" s="13">
        <v>0</v>
      </c>
      <c r="F15" s="3">
        <f>D15+E15</f>
        <v>2.08</v>
      </c>
    </row>
    <row r="16" spans="1:6" x14ac:dyDescent="0.35">
      <c r="A16" s="24" t="s">
        <v>79</v>
      </c>
      <c r="B16" s="25"/>
      <c r="C16" s="25"/>
      <c r="D16" s="25"/>
      <c r="E16" s="13"/>
      <c r="F16" s="3"/>
    </row>
    <row r="17" spans="1:6" x14ac:dyDescent="0.35">
      <c r="A17" s="5" t="s">
        <v>80</v>
      </c>
      <c r="B17" s="2" t="s">
        <v>81</v>
      </c>
      <c r="C17" s="3" t="s">
        <v>7</v>
      </c>
      <c r="D17" s="6">
        <v>0.2</v>
      </c>
      <c r="E17" s="13">
        <v>0</v>
      </c>
      <c r="F17" s="3">
        <f>D17+E17</f>
        <v>0.2</v>
      </c>
    </row>
    <row r="18" spans="1:6" x14ac:dyDescent="0.35">
      <c r="A18" s="24" t="s">
        <v>82</v>
      </c>
      <c r="B18" s="25"/>
      <c r="C18" s="25"/>
      <c r="D18" s="25"/>
      <c r="E18" s="13"/>
      <c r="F18" s="3"/>
    </row>
    <row r="19" spans="1:6" x14ac:dyDescent="0.35">
      <c r="A19" s="5" t="s">
        <v>83</v>
      </c>
      <c r="B19" s="2" t="s">
        <v>84</v>
      </c>
      <c r="C19" s="3" t="s">
        <v>9</v>
      </c>
      <c r="D19" s="6">
        <v>0.62</v>
      </c>
      <c r="E19" s="13">
        <v>0</v>
      </c>
      <c r="F19" s="3">
        <f>D19+E19</f>
        <v>0.62</v>
      </c>
    </row>
    <row r="20" spans="1:6" x14ac:dyDescent="0.35">
      <c r="A20" s="5" t="s">
        <v>10</v>
      </c>
      <c r="B20" s="2" t="s">
        <v>85</v>
      </c>
      <c r="C20" s="3" t="s">
        <v>9</v>
      </c>
      <c r="D20" s="6">
        <v>1.45</v>
      </c>
      <c r="E20" s="13">
        <v>0</v>
      </c>
      <c r="F20" s="3">
        <f>D20+E20</f>
        <v>1.45</v>
      </c>
    </row>
    <row r="21" spans="1:6" x14ac:dyDescent="0.35">
      <c r="A21" s="5" t="s">
        <v>86</v>
      </c>
      <c r="B21" s="2" t="s">
        <v>87</v>
      </c>
      <c r="C21" s="3" t="s">
        <v>9</v>
      </c>
      <c r="D21" s="6">
        <v>0.62</v>
      </c>
      <c r="E21" s="13">
        <v>0.06</v>
      </c>
      <c r="F21" s="3">
        <f>D21+E21</f>
        <v>0.67999999999999994</v>
      </c>
    </row>
    <row r="22" spans="1:6" x14ac:dyDescent="0.35">
      <c r="A22" s="24" t="s">
        <v>88</v>
      </c>
      <c r="B22" s="26"/>
      <c r="C22" s="3"/>
      <c r="D22" s="6"/>
      <c r="E22" s="13"/>
      <c r="F22" s="3"/>
    </row>
    <row r="23" spans="1:6" x14ac:dyDescent="0.35">
      <c r="A23" s="5" t="s">
        <v>89</v>
      </c>
      <c r="B23" s="2" t="s">
        <v>90</v>
      </c>
      <c r="C23" s="3" t="s">
        <v>9</v>
      </c>
      <c r="D23" s="6">
        <v>4.17</v>
      </c>
      <c r="E23" s="13">
        <v>6.52</v>
      </c>
      <c r="F23" s="3">
        <f>D23+E23</f>
        <v>10.69</v>
      </c>
    </row>
    <row r="24" spans="1:6" x14ac:dyDescent="0.35">
      <c r="A24" s="5" t="s">
        <v>91</v>
      </c>
      <c r="B24" s="2" t="s">
        <v>92</v>
      </c>
      <c r="C24" s="3" t="s">
        <v>9</v>
      </c>
      <c r="D24" s="6">
        <v>1.2</v>
      </c>
      <c r="E24" s="13">
        <v>0.85</v>
      </c>
      <c r="F24" s="3">
        <f>D24+E24</f>
        <v>2.0499999999999998</v>
      </c>
    </row>
    <row r="25" spans="1:6" x14ac:dyDescent="0.35">
      <c r="A25" s="5" t="s">
        <v>93</v>
      </c>
      <c r="B25" s="2" t="s">
        <v>94</v>
      </c>
      <c r="C25" s="3" t="s">
        <v>9</v>
      </c>
      <c r="D25" s="6">
        <v>1.71</v>
      </c>
      <c r="E25" s="13">
        <v>1.43</v>
      </c>
      <c r="F25" s="3">
        <f>D25+E25</f>
        <v>3.1399999999999997</v>
      </c>
    </row>
    <row r="26" spans="1:6" x14ac:dyDescent="0.35">
      <c r="A26" s="5" t="s">
        <v>95</v>
      </c>
      <c r="B26" s="2" t="s">
        <v>11</v>
      </c>
      <c r="C26" s="3" t="s">
        <v>9</v>
      </c>
      <c r="D26" s="3">
        <v>0.62</v>
      </c>
      <c r="E26" s="13">
        <v>0</v>
      </c>
      <c r="F26" s="3">
        <f>D26+E26</f>
        <v>0.62</v>
      </c>
    </row>
    <row r="27" spans="1:6" x14ac:dyDescent="0.35">
      <c r="A27" s="21" t="s">
        <v>96</v>
      </c>
      <c r="B27" s="2"/>
      <c r="C27" s="3"/>
      <c r="D27" s="3"/>
      <c r="E27" s="13"/>
      <c r="F27" s="3"/>
    </row>
    <row r="28" spans="1:6" x14ac:dyDescent="0.35">
      <c r="A28" s="5" t="s">
        <v>97</v>
      </c>
      <c r="B28" s="2" t="s">
        <v>98</v>
      </c>
      <c r="C28" s="3" t="s">
        <v>37</v>
      </c>
      <c r="D28" s="3"/>
      <c r="E28" s="13">
        <v>0.28000000000000003</v>
      </c>
      <c r="F28" s="3">
        <f t="shared" ref="F28:F38" si="0">D28+E28</f>
        <v>0.28000000000000003</v>
      </c>
    </row>
    <row r="29" spans="1:6" x14ac:dyDescent="0.35">
      <c r="A29" s="5" t="s">
        <v>99</v>
      </c>
      <c r="B29" s="2" t="s">
        <v>100</v>
      </c>
      <c r="C29" s="3" t="s">
        <v>37</v>
      </c>
      <c r="D29" s="3"/>
      <c r="E29" s="13">
        <v>0.09</v>
      </c>
      <c r="F29" s="3">
        <f t="shared" si="0"/>
        <v>0.09</v>
      </c>
    </row>
    <row r="30" spans="1:6" x14ac:dyDescent="0.35">
      <c r="A30" s="5" t="s">
        <v>101</v>
      </c>
      <c r="B30" s="2" t="s">
        <v>102</v>
      </c>
      <c r="C30" s="3" t="s">
        <v>37</v>
      </c>
      <c r="D30" s="3"/>
      <c r="E30" s="13">
        <v>0</v>
      </c>
      <c r="F30" s="3">
        <f t="shared" si="0"/>
        <v>0</v>
      </c>
    </row>
    <row r="31" spans="1:6" x14ac:dyDescent="0.35">
      <c r="A31" s="5" t="s">
        <v>103</v>
      </c>
      <c r="B31" s="2" t="s">
        <v>104</v>
      </c>
      <c r="C31" s="3" t="s">
        <v>37</v>
      </c>
      <c r="D31" s="3"/>
      <c r="E31" s="13">
        <v>0</v>
      </c>
      <c r="F31" s="3">
        <f t="shared" si="0"/>
        <v>0</v>
      </c>
    </row>
    <row r="32" spans="1:6" x14ac:dyDescent="0.35">
      <c r="A32" s="5" t="s">
        <v>105</v>
      </c>
      <c r="B32" s="2" t="s">
        <v>106</v>
      </c>
      <c r="C32" s="3" t="s">
        <v>37</v>
      </c>
      <c r="D32" s="3"/>
      <c r="E32" s="13">
        <v>0</v>
      </c>
      <c r="F32" s="3">
        <f t="shared" si="0"/>
        <v>0</v>
      </c>
    </row>
    <row r="33" spans="1:6" x14ac:dyDescent="0.35">
      <c r="A33" s="5" t="s">
        <v>107</v>
      </c>
      <c r="B33" s="2" t="s">
        <v>108</v>
      </c>
      <c r="C33" s="3" t="s">
        <v>37</v>
      </c>
      <c r="D33" s="3"/>
      <c r="E33" s="13">
        <v>0.21</v>
      </c>
      <c r="F33" s="3">
        <f t="shared" si="0"/>
        <v>0.21</v>
      </c>
    </row>
    <row r="34" spans="1:6" x14ac:dyDescent="0.35">
      <c r="A34" s="5" t="s">
        <v>109</v>
      </c>
      <c r="B34" s="2" t="s">
        <v>110</v>
      </c>
      <c r="C34" s="3" t="s">
        <v>37</v>
      </c>
      <c r="D34" s="3"/>
      <c r="E34" s="13">
        <v>0.08</v>
      </c>
      <c r="F34" s="3">
        <f t="shared" si="0"/>
        <v>0.08</v>
      </c>
    </row>
    <row r="35" spans="1:6" x14ac:dyDescent="0.35">
      <c r="A35" s="5" t="s">
        <v>111</v>
      </c>
      <c r="B35" s="2" t="s">
        <v>112</v>
      </c>
      <c r="C35" s="3" t="s">
        <v>37</v>
      </c>
      <c r="D35" s="3"/>
      <c r="E35" s="13">
        <v>0.28000000000000003</v>
      </c>
      <c r="F35" s="3">
        <f t="shared" si="0"/>
        <v>0.28000000000000003</v>
      </c>
    </row>
    <row r="36" spans="1:6" x14ac:dyDescent="0.35">
      <c r="A36" s="5" t="s">
        <v>113</v>
      </c>
      <c r="B36" s="2" t="s">
        <v>114</v>
      </c>
      <c r="C36" s="3" t="s">
        <v>37</v>
      </c>
      <c r="D36" s="3"/>
      <c r="E36" s="13">
        <v>0.28000000000000003</v>
      </c>
      <c r="F36" s="3">
        <f t="shared" si="0"/>
        <v>0.28000000000000003</v>
      </c>
    </row>
    <row r="37" spans="1:6" ht="28" x14ac:dyDescent="0.35">
      <c r="A37" s="5" t="s">
        <v>115</v>
      </c>
      <c r="B37" s="2" t="s">
        <v>116</v>
      </c>
      <c r="C37" s="3" t="s">
        <v>9</v>
      </c>
      <c r="D37" s="6">
        <v>5.21</v>
      </c>
      <c r="E37" s="13">
        <v>2.29</v>
      </c>
      <c r="F37" s="3">
        <f t="shared" si="0"/>
        <v>7.5</v>
      </c>
    </row>
    <row r="38" spans="1:6" ht="28" x14ac:dyDescent="0.35">
      <c r="A38" s="5" t="s">
        <v>117</v>
      </c>
      <c r="B38" s="2" t="s">
        <v>118</v>
      </c>
      <c r="C38" s="3" t="s">
        <v>9</v>
      </c>
      <c r="D38" s="19">
        <v>1.66</v>
      </c>
      <c r="E38" s="13">
        <v>0.63</v>
      </c>
      <c r="F38" s="3">
        <f t="shared" si="0"/>
        <v>2.29</v>
      </c>
    </row>
    <row r="39" spans="1:6" x14ac:dyDescent="0.35">
      <c r="A39" s="27" t="s">
        <v>119</v>
      </c>
      <c r="B39" s="28"/>
      <c r="C39" s="28"/>
      <c r="D39" s="28"/>
      <c r="E39" s="13"/>
      <c r="F39" s="3"/>
    </row>
    <row r="40" spans="1:6" x14ac:dyDescent="0.35">
      <c r="A40" s="24" t="s">
        <v>58</v>
      </c>
      <c r="B40" s="25"/>
      <c r="C40" s="25"/>
      <c r="D40" s="25"/>
      <c r="E40" s="13"/>
      <c r="F40" s="3"/>
    </row>
    <row r="41" spans="1:6" x14ac:dyDescent="0.35">
      <c r="A41" s="5" t="s">
        <v>12</v>
      </c>
      <c r="B41" s="1" t="s">
        <v>13</v>
      </c>
      <c r="C41" s="3" t="s">
        <v>9</v>
      </c>
      <c r="D41" s="6">
        <v>5.66</v>
      </c>
      <c r="E41" s="13">
        <v>0.3</v>
      </c>
      <c r="F41" s="3">
        <f>D41+E41</f>
        <v>5.96</v>
      </c>
    </row>
    <row r="42" spans="1:6" x14ac:dyDescent="0.35">
      <c r="A42" s="5" t="s">
        <v>14</v>
      </c>
      <c r="B42" s="1" t="s">
        <v>15</v>
      </c>
      <c r="C42" s="3" t="s">
        <v>9</v>
      </c>
      <c r="D42" s="6">
        <v>3.12</v>
      </c>
      <c r="E42" s="13">
        <v>3.12</v>
      </c>
      <c r="F42" s="3">
        <f>D42+E42</f>
        <v>6.24</v>
      </c>
    </row>
    <row r="43" spans="1:6" x14ac:dyDescent="0.35">
      <c r="A43" s="5" t="s">
        <v>120</v>
      </c>
      <c r="B43" s="1" t="s">
        <v>121</v>
      </c>
      <c r="C43" s="3" t="s">
        <v>9</v>
      </c>
      <c r="D43" s="19">
        <v>6.25</v>
      </c>
      <c r="E43" s="13">
        <v>0</v>
      </c>
      <c r="F43" s="3">
        <f>D43+E43</f>
        <v>6.25</v>
      </c>
    </row>
    <row r="44" spans="1:6" x14ac:dyDescent="0.35">
      <c r="A44" s="5" t="s">
        <v>122</v>
      </c>
      <c r="B44" s="1" t="s">
        <v>123</v>
      </c>
      <c r="C44" s="3" t="s">
        <v>9</v>
      </c>
      <c r="D44" s="19">
        <v>1.2</v>
      </c>
      <c r="E44" s="13">
        <v>1.45</v>
      </c>
      <c r="F44" s="3">
        <f>D44+E44</f>
        <v>2.65</v>
      </c>
    </row>
    <row r="45" spans="1:6" ht="28" x14ac:dyDescent="0.35">
      <c r="A45" s="5" t="s">
        <v>124</v>
      </c>
      <c r="B45" s="1" t="s">
        <v>125</v>
      </c>
      <c r="C45" s="3" t="s">
        <v>9</v>
      </c>
      <c r="D45" s="19">
        <v>3.12</v>
      </c>
      <c r="E45" s="13">
        <v>3.14</v>
      </c>
      <c r="F45" s="3">
        <f>D45+E45</f>
        <v>6.26</v>
      </c>
    </row>
    <row r="46" spans="1:6" x14ac:dyDescent="0.35">
      <c r="A46" s="24" t="s">
        <v>16</v>
      </c>
      <c r="B46" s="25"/>
      <c r="C46" s="25"/>
      <c r="D46" s="26"/>
      <c r="E46" s="13"/>
      <c r="F46" s="3"/>
    </row>
    <row r="47" spans="1:6" x14ac:dyDescent="0.35">
      <c r="A47" s="5" t="s">
        <v>17</v>
      </c>
      <c r="B47" s="1" t="s">
        <v>18</v>
      </c>
      <c r="C47" s="3" t="s">
        <v>9</v>
      </c>
      <c r="D47" s="8">
        <v>2.08</v>
      </c>
      <c r="E47" s="13">
        <v>2.75</v>
      </c>
      <c r="F47" s="3">
        <f t="shared" ref="F47:F63" si="1">D47+E47</f>
        <v>4.83</v>
      </c>
    </row>
    <row r="48" spans="1:6" x14ac:dyDescent="0.35">
      <c r="A48" s="5" t="s">
        <v>126</v>
      </c>
      <c r="B48" s="1" t="s">
        <v>127</v>
      </c>
      <c r="C48" s="3" t="s">
        <v>9</v>
      </c>
      <c r="D48" s="8">
        <v>0.62</v>
      </c>
      <c r="E48" s="13">
        <v>2.75</v>
      </c>
      <c r="F48" s="3">
        <f t="shared" si="1"/>
        <v>3.37</v>
      </c>
    </row>
    <row r="49" spans="1:6" ht="28" x14ac:dyDescent="0.35">
      <c r="A49" s="5" t="s">
        <v>19</v>
      </c>
      <c r="B49" s="1" t="s">
        <v>150</v>
      </c>
      <c r="C49" s="3" t="s">
        <v>9</v>
      </c>
      <c r="D49" s="8">
        <v>4.17</v>
      </c>
      <c r="E49" s="13">
        <v>2.25</v>
      </c>
      <c r="F49" s="3">
        <f t="shared" si="1"/>
        <v>6.42</v>
      </c>
    </row>
    <row r="50" spans="1:6" x14ac:dyDescent="0.35">
      <c r="A50" s="5" t="s">
        <v>128</v>
      </c>
      <c r="B50" s="1" t="s">
        <v>129</v>
      </c>
      <c r="C50" s="3" t="s">
        <v>9</v>
      </c>
      <c r="D50" s="8">
        <v>1.03</v>
      </c>
      <c r="E50" s="13">
        <v>2.61</v>
      </c>
      <c r="F50" s="3">
        <f t="shared" si="1"/>
        <v>3.6399999999999997</v>
      </c>
    </row>
    <row r="51" spans="1:6" x14ac:dyDescent="0.35">
      <c r="A51" s="5" t="s">
        <v>130</v>
      </c>
      <c r="B51" s="1" t="s">
        <v>131</v>
      </c>
      <c r="C51" s="3" t="s">
        <v>9</v>
      </c>
      <c r="D51" s="8">
        <v>5.66</v>
      </c>
      <c r="E51" s="13">
        <v>4.9800000000000004</v>
      </c>
      <c r="F51" s="3">
        <f t="shared" si="1"/>
        <v>10.64</v>
      </c>
    </row>
    <row r="52" spans="1:6" x14ac:dyDescent="0.35">
      <c r="A52" s="5" t="s">
        <v>132</v>
      </c>
      <c r="B52" s="1" t="s">
        <v>133</v>
      </c>
      <c r="C52" s="3" t="s">
        <v>9</v>
      </c>
      <c r="D52" s="8">
        <v>2.89</v>
      </c>
      <c r="E52" s="13">
        <v>0</v>
      </c>
      <c r="F52" s="3">
        <f t="shared" si="1"/>
        <v>2.89</v>
      </c>
    </row>
    <row r="53" spans="1:6" ht="28" x14ac:dyDescent="0.35">
      <c r="A53" s="5" t="s">
        <v>20</v>
      </c>
      <c r="B53" s="1" t="s">
        <v>134</v>
      </c>
      <c r="C53" s="3" t="s">
        <v>9</v>
      </c>
      <c r="D53" s="8">
        <v>5.21</v>
      </c>
      <c r="E53" s="13">
        <v>1.71</v>
      </c>
      <c r="F53" s="3">
        <f t="shared" si="1"/>
        <v>6.92</v>
      </c>
    </row>
    <row r="54" spans="1:6" x14ac:dyDescent="0.35">
      <c r="A54" s="5" t="s">
        <v>21</v>
      </c>
      <c r="B54" s="1" t="s">
        <v>135</v>
      </c>
      <c r="C54" s="3" t="s">
        <v>9</v>
      </c>
      <c r="D54" s="8">
        <v>4.3099999999999996</v>
      </c>
      <c r="E54" s="13">
        <v>6.12</v>
      </c>
      <c r="F54" s="3">
        <f t="shared" si="1"/>
        <v>10.43</v>
      </c>
    </row>
    <row r="55" spans="1:6" x14ac:dyDescent="0.35">
      <c r="A55" s="5" t="s">
        <v>22</v>
      </c>
      <c r="B55" s="1" t="s">
        <v>136</v>
      </c>
      <c r="C55" s="3" t="s">
        <v>9</v>
      </c>
      <c r="D55" s="8">
        <v>3.12</v>
      </c>
      <c r="E55" s="13">
        <v>2.57</v>
      </c>
      <c r="F55" s="3">
        <f t="shared" si="1"/>
        <v>5.6899999999999995</v>
      </c>
    </row>
    <row r="56" spans="1:6" ht="28" x14ac:dyDescent="0.35">
      <c r="A56" s="5" t="s">
        <v>23</v>
      </c>
      <c r="B56" s="1" t="s">
        <v>137</v>
      </c>
      <c r="C56" s="3" t="s">
        <v>9</v>
      </c>
      <c r="D56" s="8">
        <v>5.21</v>
      </c>
      <c r="E56" s="13">
        <v>0</v>
      </c>
      <c r="F56" s="3">
        <f t="shared" si="1"/>
        <v>5.21</v>
      </c>
    </row>
    <row r="57" spans="1:6" x14ac:dyDescent="0.35">
      <c r="A57" s="5" t="s">
        <v>138</v>
      </c>
      <c r="B57" s="1" t="s">
        <v>139</v>
      </c>
      <c r="C57" s="3" t="s">
        <v>9</v>
      </c>
      <c r="D57" s="8">
        <v>2.08</v>
      </c>
      <c r="E57" s="13">
        <v>0</v>
      </c>
      <c r="F57" s="3">
        <f t="shared" si="1"/>
        <v>2.08</v>
      </c>
    </row>
    <row r="58" spans="1:6" ht="28" x14ac:dyDescent="0.35">
      <c r="A58" s="5" t="s">
        <v>140</v>
      </c>
      <c r="B58" s="1" t="s">
        <v>141</v>
      </c>
      <c r="C58" s="3" t="s">
        <v>9</v>
      </c>
      <c r="D58" s="8">
        <v>4.17</v>
      </c>
      <c r="E58" s="13">
        <v>2.57</v>
      </c>
      <c r="F58" s="3">
        <f t="shared" si="1"/>
        <v>6.74</v>
      </c>
    </row>
    <row r="59" spans="1:6" x14ac:dyDescent="0.35">
      <c r="A59" s="5" t="s">
        <v>24</v>
      </c>
      <c r="B59" s="1" t="s">
        <v>142</v>
      </c>
      <c r="C59" s="3" t="s">
        <v>9</v>
      </c>
      <c r="D59" s="8">
        <v>4.6100000000000003</v>
      </c>
      <c r="E59" s="13">
        <v>2.29</v>
      </c>
      <c r="F59" s="3">
        <f t="shared" si="1"/>
        <v>6.9</v>
      </c>
    </row>
    <row r="60" spans="1:6" ht="28" x14ac:dyDescent="0.35">
      <c r="A60" s="5" t="s">
        <v>25</v>
      </c>
      <c r="B60" s="1" t="s">
        <v>143</v>
      </c>
      <c r="C60" s="3" t="s">
        <v>9</v>
      </c>
      <c r="D60" s="8">
        <v>3.58</v>
      </c>
      <c r="E60" s="13">
        <v>2.57</v>
      </c>
      <c r="F60" s="3">
        <f t="shared" si="1"/>
        <v>6.15</v>
      </c>
    </row>
    <row r="61" spans="1:6" ht="42" x14ac:dyDescent="0.35">
      <c r="A61" s="5" t="s">
        <v>144</v>
      </c>
      <c r="B61" s="1" t="s">
        <v>145</v>
      </c>
      <c r="C61" s="3" t="s">
        <v>9</v>
      </c>
      <c r="D61" s="8">
        <v>2.15</v>
      </c>
      <c r="E61" s="13">
        <v>1.42</v>
      </c>
      <c r="F61" s="3">
        <f t="shared" si="1"/>
        <v>3.57</v>
      </c>
    </row>
    <row r="62" spans="1:6" x14ac:dyDescent="0.35">
      <c r="A62" s="5" t="s">
        <v>146</v>
      </c>
      <c r="B62" s="1" t="s">
        <v>147</v>
      </c>
      <c r="C62" s="3" t="s">
        <v>9</v>
      </c>
      <c r="D62" s="8">
        <v>1.35</v>
      </c>
      <c r="E62" s="13">
        <v>3.34</v>
      </c>
      <c r="F62" s="3">
        <f t="shared" si="1"/>
        <v>4.6899999999999995</v>
      </c>
    </row>
    <row r="63" spans="1:6" ht="28" x14ac:dyDescent="0.35">
      <c r="A63" s="5" t="s">
        <v>148</v>
      </c>
      <c r="B63" s="1" t="s">
        <v>149</v>
      </c>
      <c r="C63" s="3" t="s">
        <v>9</v>
      </c>
      <c r="D63" s="14">
        <v>2.08</v>
      </c>
      <c r="E63" s="13">
        <v>3.1</v>
      </c>
      <c r="F63" s="3">
        <f t="shared" si="1"/>
        <v>5.18</v>
      </c>
    </row>
    <row r="64" spans="1:6" x14ac:dyDescent="0.35">
      <c r="A64" s="24" t="s">
        <v>26</v>
      </c>
      <c r="B64" s="25"/>
      <c r="C64" s="25"/>
      <c r="D64" s="25"/>
      <c r="E64" s="13"/>
      <c r="F64" s="3"/>
    </row>
    <row r="65" spans="1:6" x14ac:dyDescent="0.35">
      <c r="A65" s="5" t="s">
        <v>27</v>
      </c>
      <c r="B65" s="1" t="s">
        <v>28</v>
      </c>
      <c r="C65" s="3" t="s">
        <v>9</v>
      </c>
      <c r="D65" s="8">
        <v>5.66</v>
      </c>
      <c r="E65" s="13">
        <v>0.51</v>
      </c>
      <c r="F65" s="3">
        <f t="shared" ref="F65:F71" si="2">D65+E65</f>
        <v>6.17</v>
      </c>
    </row>
    <row r="66" spans="1:6" x14ac:dyDescent="0.35">
      <c r="A66" s="5" t="s">
        <v>151</v>
      </c>
      <c r="B66" s="1" t="s">
        <v>42</v>
      </c>
      <c r="C66" s="3" t="s">
        <v>9</v>
      </c>
      <c r="D66" s="8">
        <v>8.34</v>
      </c>
      <c r="E66" s="13">
        <v>3.62</v>
      </c>
      <c r="F66" s="3">
        <f t="shared" si="2"/>
        <v>11.96</v>
      </c>
    </row>
    <row r="67" spans="1:6" x14ac:dyDescent="0.35">
      <c r="A67" s="5" t="s">
        <v>152</v>
      </c>
      <c r="B67" s="1" t="s">
        <v>153</v>
      </c>
      <c r="C67" s="3" t="s">
        <v>9</v>
      </c>
      <c r="D67" s="8">
        <v>3.91</v>
      </c>
      <c r="E67" s="13">
        <v>3.9</v>
      </c>
      <c r="F67" s="3">
        <f t="shared" si="2"/>
        <v>7.8100000000000005</v>
      </c>
    </row>
    <row r="68" spans="1:6" x14ac:dyDescent="0.35">
      <c r="A68" s="5" t="s">
        <v>29</v>
      </c>
      <c r="B68" s="1" t="s">
        <v>30</v>
      </c>
      <c r="C68" s="3" t="s">
        <v>9</v>
      </c>
      <c r="D68" s="8">
        <v>4.17</v>
      </c>
      <c r="E68" s="13">
        <v>0.95</v>
      </c>
      <c r="F68" s="3">
        <f t="shared" si="2"/>
        <v>5.12</v>
      </c>
    </row>
    <row r="69" spans="1:6" x14ac:dyDescent="0.35">
      <c r="A69" s="5" t="s">
        <v>68</v>
      </c>
      <c r="B69" s="1" t="s">
        <v>31</v>
      </c>
      <c r="C69" s="3" t="s">
        <v>9</v>
      </c>
      <c r="D69" s="8">
        <v>4.01</v>
      </c>
      <c r="E69" s="13">
        <v>0.4</v>
      </c>
      <c r="F69" s="3">
        <f t="shared" si="2"/>
        <v>4.41</v>
      </c>
    </row>
    <row r="70" spans="1:6" x14ac:dyDescent="0.35">
      <c r="A70" s="5" t="s">
        <v>32</v>
      </c>
      <c r="B70" s="1" t="s">
        <v>65</v>
      </c>
      <c r="C70" s="3" t="s">
        <v>9</v>
      </c>
      <c r="D70" s="8">
        <v>4.3099999999999996</v>
      </c>
      <c r="E70" s="7">
        <v>7.22</v>
      </c>
      <c r="F70" s="3">
        <f t="shared" si="2"/>
        <v>11.53</v>
      </c>
    </row>
    <row r="71" spans="1:6" x14ac:dyDescent="0.35">
      <c r="A71" s="5" t="s">
        <v>33</v>
      </c>
      <c r="B71" s="1" t="s">
        <v>34</v>
      </c>
      <c r="C71" s="3" t="s">
        <v>9</v>
      </c>
      <c r="D71" s="8">
        <v>4.3099999999999996</v>
      </c>
      <c r="E71" s="7">
        <v>7.23</v>
      </c>
      <c r="F71" s="3">
        <f t="shared" si="2"/>
        <v>11.54</v>
      </c>
    </row>
    <row r="72" spans="1:6" x14ac:dyDescent="0.35">
      <c r="A72" s="29" t="s">
        <v>35</v>
      </c>
      <c r="B72" s="30"/>
      <c r="C72" s="30"/>
      <c r="D72" s="30"/>
      <c r="E72" s="7"/>
      <c r="F72" s="3"/>
    </row>
    <row r="73" spans="1:6" x14ac:dyDescent="0.35">
      <c r="A73" s="31" t="s">
        <v>59</v>
      </c>
      <c r="B73" s="32"/>
      <c r="C73" s="32"/>
      <c r="D73" s="32"/>
      <c r="E73" s="7"/>
      <c r="F73" s="3"/>
    </row>
    <row r="74" spans="1:6" x14ac:dyDescent="0.35">
      <c r="A74" s="5" t="s">
        <v>36</v>
      </c>
      <c r="B74" s="1" t="s">
        <v>154</v>
      </c>
      <c r="C74" s="3" t="s">
        <v>37</v>
      </c>
      <c r="D74" s="8">
        <v>31.77</v>
      </c>
      <c r="E74" s="7">
        <v>15.56</v>
      </c>
      <c r="F74" s="3">
        <f t="shared" ref="F74:F79" si="3">D74+E74</f>
        <v>47.33</v>
      </c>
    </row>
    <row r="75" spans="1:6" x14ac:dyDescent="0.35">
      <c r="A75" s="5" t="s">
        <v>38</v>
      </c>
      <c r="B75" s="1" t="s">
        <v>155</v>
      </c>
      <c r="C75" s="3" t="s">
        <v>37</v>
      </c>
      <c r="D75" s="8">
        <v>33.119999999999997</v>
      </c>
      <c r="E75" s="7">
        <v>24.08</v>
      </c>
      <c r="F75" s="3">
        <f t="shared" si="3"/>
        <v>57.199999999999996</v>
      </c>
    </row>
    <row r="76" spans="1:6" x14ac:dyDescent="0.35">
      <c r="A76" s="5" t="s">
        <v>39</v>
      </c>
      <c r="B76" s="1" t="s">
        <v>156</v>
      </c>
      <c r="C76" s="3" t="s">
        <v>37</v>
      </c>
      <c r="D76" s="8">
        <v>8.98</v>
      </c>
      <c r="E76" s="7">
        <v>1.46</v>
      </c>
      <c r="F76" s="3">
        <f t="shared" si="3"/>
        <v>10.440000000000001</v>
      </c>
    </row>
    <row r="77" spans="1:6" x14ac:dyDescent="0.35">
      <c r="A77" s="5" t="s">
        <v>40</v>
      </c>
      <c r="B77" s="1" t="s">
        <v>42</v>
      </c>
      <c r="C77" s="3" t="s">
        <v>37</v>
      </c>
      <c r="D77" s="8">
        <v>11.49</v>
      </c>
      <c r="E77" s="7">
        <v>8.5399999999999991</v>
      </c>
      <c r="F77" s="3">
        <f t="shared" si="3"/>
        <v>20.03</v>
      </c>
    </row>
    <row r="78" spans="1:6" x14ac:dyDescent="0.35">
      <c r="A78" s="5" t="s">
        <v>41</v>
      </c>
      <c r="B78" s="1" t="s">
        <v>157</v>
      </c>
      <c r="C78" s="3" t="s">
        <v>37</v>
      </c>
      <c r="D78" s="8">
        <v>13.04</v>
      </c>
      <c r="E78" s="7">
        <v>9.74</v>
      </c>
      <c r="F78" s="3">
        <f t="shared" si="3"/>
        <v>22.78</v>
      </c>
    </row>
    <row r="79" spans="1:6" x14ac:dyDescent="0.35">
      <c r="A79" s="5" t="s">
        <v>63</v>
      </c>
      <c r="B79" s="1" t="s">
        <v>158</v>
      </c>
      <c r="C79" s="3" t="s">
        <v>37</v>
      </c>
      <c r="D79" s="8"/>
      <c r="E79" s="7">
        <v>0.22</v>
      </c>
      <c r="F79" s="3">
        <f t="shared" si="3"/>
        <v>0.22</v>
      </c>
    </row>
    <row r="80" spans="1:6" x14ac:dyDescent="0.35">
      <c r="A80" s="24" t="s">
        <v>159</v>
      </c>
      <c r="B80" s="25"/>
      <c r="C80" s="25"/>
      <c r="D80" s="25"/>
      <c r="E80" s="7"/>
      <c r="F80" s="3"/>
    </row>
    <row r="81" spans="1:6" x14ac:dyDescent="0.35">
      <c r="A81" s="5" t="s">
        <v>43</v>
      </c>
      <c r="B81" s="1" t="s">
        <v>160</v>
      </c>
      <c r="C81" s="3" t="s">
        <v>37</v>
      </c>
      <c r="D81" s="6">
        <v>20.41</v>
      </c>
      <c r="E81" s="7">
        <v>2.2200000000000002</v>
      </c>
      <c r="F81" s="3">
        <f>D81+E81</f>
        <v>22.63</v>
      </c>
    </row>
    <row r="82" spans="1:6" x14ac:dyDescent="0.35">
      <c r="A82" s="5" t="s">
        <v>44</v>
      </c>
      <c r="B82" s="1" t="s">
        <v>66</v>
      </c>
      <c r="C82" s="7" t="s">
        <v>37</v>
      </c>
      <c r="D82" s="6">
        <v>14.32</v>
      </c>
      <c r="E82" s="7">
        <v>0.15</v>
      </c>
      <c r="F82" s="3">
        <f>D82+E82</f>
        <v>14.47</v>
      </c>
    </row>
    <row r="83" spans="1:6" x14ac:dyDescent="0.35">
      <c r="A83" s="5" t="s">
        <v>161</v>
      </c>
      <c r="B83" s="1" t="s">
        <v>46</v>
      </c>
      <c r="C83" s="3" t="s">
        <v>37</v>
      </c>
      <c r="D83" s="6">
        <v>4.95</v>
      </c>
      <c r="E83" s="7">
        <v>0.82</v>
      </c>
      <c r="F83" s="3">
        <f>D83+E83</f>
        <v>5.7700000000000005</v>
      </c>
    </row>
    <row r="84" spans="1:6" x14ac:dyDescent="0.35">
      <c r="A84" s="5" t="s">
        <v>162</v>
      </c>
      <c r="B84" s="1" t="s">
        <v>163</v>
      </c>
      <c r="C84" s="3" t="s">
        <v>9</v>
      </c>
      <c r="D84" s="6">
        <v>38.83</v>
      </c>
      <c r="E84" s="7">
        <v>10.27</v>
      </c>
      <c r="F84" s="3">
        <f>D84+E84</f>
        <v>49.099999999999994</v>
      </c>
    </row>
    <row r="85" spans="1:6" ht="28" x14ac:dyDescent="0.35">
      <c r="A85" s="5" t="s">
        <v>45</v>
      </c>
      <c r="B85" s="1" t="s">
        <v>164</v>
      </c>
      <c r="C85" s="3" t="s">
        <v>37</v>
      </c>
      <c r="D85" s="6">
        <v>5.77</v>
      </c>
      <c r="E85" s="7">
        <v>1.19</v>
      </c>
      <c r="F85" s="3">
        <f>D85+E85</f>
        <v>6.9599999999999991</v>
      </c>
    </row>
    <row r="86" spans="1:6" x14ac:dyDescent="0.35">
      <c r="A86" s="24" t="s">
        <v>60</v>
      </c>
      <c r="B86" s="25"/>
      <c r="C86" s="25"/>
      <c r="D86" s="25"/>
      <c r="E86" s="7"/>
      <c r="F86" s="3"/>
    </row>
    <row r="87" spans="1:6" x14ac:dyDescent="0.35">
      <c r="A87" s="5" t="s">
        <v>47</v>
      </c>
      <c r="B87" s="1" t="s">
        <v>165</v>
      </c>
      <c r="C87" s="3" t="s">
        <v>37</v>
      </c>
      <c r="D87" s="6">
        <v>7.1</v>
      </c>
      <c r="E87" s="7">
        <v>5.77</v>
      </c>
      <c r="F87" s="3">
        <f>D87+E87</f>
        <v>12.87</v>
      </c>
    </row>
    <row r="88" spans="1:6" x14ac:dyDescent="0.35">
      <c r="A88" s="24" t="s">
        <v>61</v>
      </c>
      <c r="B88" s="25"/>
      <c r="C88" s="25"/>
      <c r="D88" s="25"/>
      <c r="E88" s="7"/>
      <c r="F88" s="3"/>
    </row>
    <row r="89" spans="1:6" x14ac:dyDescent="0.35">
      <c r="A89" s="5" t="s">
        <v>48</v>
      </c>
      <c r="B89" s="1" t="s">
        <v>166</v>
      </c>
      <c r="C89" s="3" t="s">
        <v>37</v>
      </c>
      <c r="D89" s="6">
        <v>19.86</v>
      </c>
      <c r="E89" s="7">
        <v>5.23</v>
      </c>
      <c r="F89" s="3">
        <f>D89+E89</f>
        <v>25.09</v>
      </c>
    </row>
    <row r="90" spans="1:6" x14ac:dyDescent="0.35">
      <c r="A90" s="24" t="s">
        <v>167</v>
      </c>
      <c r="B90" s="25"/>
      <c r="C90" s="25"/>
      <c r="D90" s="25"/>
      <c r="E90" s="7"/>
      <c r="F90" s="3"/>
    </row>
    <row r="91" spans="1:6" x14ac:dyDescent="0.35">
      <c r="A91" s="5" t="s">
        <v>168</v>
      </c>
      <c r="B91" s="1" t="s">
        <v>169</v>
      </c>
      <c r="C91" s="3" t="s">
        <v>37</v>
      </c>
      <c r="D91" s="6">
        <v>32.44</v>
      </c>
      <c r="E91" s="7">
        <v>17.28</v>
      </c>
      <c r="F91" s="3">
        <f>D91+E91</f>
        <v>49.72</v>
      </c>
    </row>
    <row r="92" spans="1:6" x14ac:dyDescent="0.35">
      <c r="A92" s="24" t="s">
        <v>49</v>
      </c>
      <c r="B92" s="25"/>
      <c r="C92" s="25"/>
      <c r="D92" s="25"/>
      <c r="E92" s="7"/>
      <c r="F92" s="3"/>
    </row>
    <row r="93" spans="1:6" x14ac:dyDescent="0.35">
      <c r="A93" s="9" t="s">
        <v>50</v>
      </c>
      <c r="B93" s="1" t="s">
        <v>170</v>
      </c>
      <c r="C93" s="7" t="s">
        <v>9</v>
      </c>
      <c r="D93" s="6">
        <v>1.02</v>
      </c>
      <c r="E93" s="7">
        <v>3</v>
      </c>
      <c r="F93" s="3">
        <f t="shared" ref="F93:F103" si="4">D93+E93</f>
        <v>4.0199999999999996</v>
      </c>
    </row>
    <row r="94" spans="1:6" x14ac:dyDescent="0.35">
      <c r="A94" s="9" t="s">
        <v>51</v>
      </c>
      <c r="B94" s="1" t="s">
        <v>171</v>
      </c>
      <c r="C94" s="7" t="s">
        <v>9</v>
      </c>
      <c r="D94" s="6">
        <v>1.88</v>
      </c>
      <c r="E94" s="7">
        <v>3.43</v>
      </c>
      <c r="F94" s="3">
        <f t="shared" si="4"/>
        <v>5.3100000000000005</v>
      </c>
    </row>
    <row r="95" spans="1:6" x14ac:dyDescent="0.35">
      <c r="A95" s="9" t="s">
        <v>172</v>
      </c>
      <c r="B95" s="1" t="s">
        <v>173</v>
      </c>
      <c r="C95" s="7" t="s">
        <v>37</v>
      </c>
      <c r="D95" s="6">
        <v>2.56</v>
      </c>
      <c r="E95" s="7">
        <v>2.2000000000000002</v>
      </c>
      <c r="F95" s="3">
        <f t="shared" si="4"/>
        <v>4.76</v>
      </c>
    </row>
    <row r="96" spans="1:6" x14ac:dyDescent="0.35">
      <c r="A96" s="9" t="s">
        <v>174</v>
      </c>
      <c r="B96" s="1" t="s">
        <v>175</v>
      </c>
      <c r="C96" s="7" t="s">
        <v>9</v>
      </c>
      <c r="D96" s="6">
        <v>0.33</v>
      </c>
      <c r="E96" s="7">
        <v>0</v>
      </c>
      <c r="F96" s="3">
        <f t="shared" si="4"/>
        <v>0.33</v>
      </c>
    </row>
    <row r="97" spans="1:6" x14ac:dyDescent="0.35">
      <c r="A97" s="9" t="s">
        <v>53</v>
      </c>
      <c r="B97" s="1" t="s">
        <v>176</v>
      </c>
      <c r="C97" s="7" t="s">
        <v>9</v>
      </c>
      <c r="D97" s="6">
        <v>8.89</v>
      </c>
      <c r="E97" s="7">
        <v>4.0599999999999996</v>
      </c>
      <c r="F97" s="3">
        <f t="shared" si="4"/>
        <v>12.95</v>
      </c>
    </row>
    <row r="98" spans="1:6" x14ac:dyDescent="0.35">
      <c r="A98" s="9" t="s">
        <v>54</v>
      </c>
      <c r="B98" s="1" t="s">
        <v>52</v>
      </c>
      <c r="C98" s="7" t="s">
        <v>9</v>
      </c>
      <c r="D98" s="6">
        <v>11.62</v>
      </c>
      <c r="E98" s="7">
        <v>4.0599999999999996</v>
      </c>
      <c r="F98" s="3">
        <f t="shared" si="4"/>
        <v>15.68</v>
      </c>
    </row>
    <row r="99" spans="1:6" x14ac:dyDescent="0.35">
      <c r="A99" s="9" t="s">
        <v>55</v>
      </c>
      <c r="B99" s="1" t="s">
        <v>177</v>
      </c>
      <c r="C99" s="7" t="s">
        <v>37</v>
      </c>
      <c r="D99" s="6">
        <v>1.35</v>
      </c>
      <c r="E99" s="7">
        <v>0.03</v>
      </c>
      <c r="F99" s="3">
        <f t="shared" si="4"/>
        <v>1.3800000000000001</v>
      </c>
    </row>
    <row r="100" spans="1:6" x14ac:dyDescent="0.35">
      <c r="A100" s="9" t="s">
        <v>178</v>
      </c>
      <c r="B100" s="1" t="s">
        <v>179</v>
      </c>
      <c r="C100" s="7" t="s">
        <v>37</v>
      </c>
      <c r="D100" s="6">
        <v>1.33</v>
      </c>
      <c r="E100" s="7">
        <v>0.06</v>
      </c>
      <c r="F100" s="3">
        <f t="shared" si="4"/>
        <v>1.3900000000000001</v>
      </c>
    </row>
    <row r="101" spans="1:6" x14ac:dyDescent="0.35">
      <c r="A101" s="9" t="s">
        <v>180</v>
      </c>
      <c r="B101" s="1" t="s">
        <v>181</v>
      </c>
      <c r="C101" s="7" t="s">
        <v>37</v>
      </c>
      <c r="D101" s="6">
        <v>3.3</v>
      </c>
      <c r="E101" s="7">
        <v>1.43</v>
      </c>
      <c r="F101" s="3">
        <f t="shared" si="4"/>
        <v>4.7299999999999995</v>
      </c>
    </row>
    <row r="102" spans="1:6" x14ac:dyDescent="0.35">
      <c r="A102" s="9" t="s">
        <v>182</v>
      </c>
      <c r="B102" s="1" t="s">
        <v>183</v>
      </c>
      <c r="C102" s="7" t="s">
        <v>37</v>
      </c>
      <c r="D102" s="6">
        <v>7.96</v>
      </c>
      <c r="E102" s="7">
        <v>8.7100000000000009</v>
      </c>
      <c r="F102" s="3">
        <f t="shared" si="4"/>
        <v>16.670000000000002</v>
      </c>
    </row>
    <row r="103" spans="1:6" x14ac:dyDescent="0.35">
      <c r="A103" s="9" t="s">
        <v>184</v>
      </c>
      <c r="B103" s="1" t="s">
        <v>185</v>
      </c>
      <c r="C103" s="7" t="s">
        <v>37</v>
      </c>
      <c r="D103" s="6">
        <v>3.3</v>
      </c>
      <c r="E103" s="7">
        <v>0.8</v>
      </c>
      <c r="F103" s="3">
        <f t="shared" si="4"/>
        <v>4.0999999999999996</v>
      </c>
    </row>
    <row r="104" spans="1:6" x14ac:dyDescent="0.35">
      <c r="A104" s="20" t="s">
        <v>186</v>
      </c>
      <c r="B104" s="1"/>
      <c r="C104" s="7"/>
      <c r="D104" s="3"/>
      <c r="E104" s="7"/>
      <c r="F104" s="3"/>
    </row>
    <row r="105" spans="1:6" x14ac:dyDescent="0.35">
      <c r="A105" s="9" t="s">
        <v>187</v>
      </c>
      <c r="B105" s="1" t="s">
        <v>188</v>
      </c>
      <c r="C105" s="7" t="s">
        <v>37</v>
      </c>
      <c r="D105" s="3">
        <v>3.3</v>
      </c>
      <c r="E105" s="7">
        <v>0.14000000000000001</v>
      </c>
      <c r="F105" s="3">
        <f>D105+E105</f>
        <v>3.44</v>
      </c>
    </row>
    <row r="106" spans="1:6" x14ac:dyDescent="0.35">
      <c r="A106" s="9" t="s">
        <v>189</v>
      </c>
      <c r="B106" s="1" t="s">
        <v>190</v>
      </c>
      <c r="C106" s="7" t="s">
        <v>37</v>
      </c>
      <c r="D106" s="3">
        <v>2.7</v>
      </c>
      <c r="E106" s="7">
        <v>0.01</v>
      </c>
      <c r="F106" s="3">
        <f>D106+E106</f>
        <v>2.71</v>
      </c>
    </row>
    <row r="107" spans="1:6" ht="28" x14ac:dyDescent="0.35">
      <c r="A107" s="9" t="s">
        <v>191</v>
      </c>
      <c r="B107" s="1" t="s">
        <v>192</v>
      </c>
      <c r="C107" s="7" t="s">
        <v>37</v>
      </c>
      <c r="D107" s="3">
        <v>1.64</v>
      </c>
      <c r="E107" s="7">
        <v>0.02</v>
      </c>
      <c r="F107" s="3">
        <f>D107+E107</f>
        <v>1.66</v>
      </c>
    </row>
    <row r="108" spans="1:6" x14ac:dyDescent="0.35">
      <c r="A108" s="9" t="s">
        <v>193</v>
      </c>
      <c r="B108" s="1" t="s">
        <v>194</v>
      </c>
      <c r="C108" s="7" t="s">
        <v>37</v>
      </c>
      <c r="D108" s="3">
        <v>0.82</v>
      </c>
      <c r="E108" s="7">
        <v>0</v>
      </c>
      <c r="F108" s="3">
        <f>D108+E108</f>
        <v>0.82</v>
      </c>
    </row>
    <row r="109" spans="1:6" x14ac:dyDescent="0.35">
      <c r="A109" s="5" t="s">
        <v>195</v>
      </c>
      <c r="B109" s="1" t="s">
        <v>196</v>
      </c>
      <c r="C109" s="7" t="s">
        <v>37</v>
      </c>
      <c r="D109" s="3">
        <v>1.6</v>
      </c>
      <c r="E109" s="3">
        <v>0.08</v>
      </c>
      <c r="F109" s="3">
        <f>D109+E109</f>
        <v>1.6800000000000002</v>
      </c>
    </row>
    <row r="110" spans="1:6" x14ac:dyDescent="0.35">
      <c r="A110" s="11"/>
      <c r="B110" s="23"/>
      <c r="C110" s="22"/>
      <c r="D110" s="22"/>
      <c r="E110" s="22"/>
      <c r="F110" s="11"/>
    </row>
    <row r="111" spans="1:6" x14ac:dyDescent="0.35">
      <c r="A111" s="11"/>
      <c r="B111" s="23" t="s">
        <v>198</v>
      </c>
      <c r="C111" s="22"/>
      <c r="D111" s="22"/>
      <c r="E111" s="10"/>
      <c r="F111" s="10"/>
    </row>
    <row r="113" spans="2:4" x14ac:dyDescent="0.35">
      <c r="B113" s="23" t="s">
        <v>199</v>
      </c>
      <c r="C113" s="22" t="s">
        <v>69</v>
      </c>
      <c r="D113" s="22"/>
    </row>
  </sheetData>
  <mergeCells count="21">
    <mergeCell ref="C1:F1"/>
    <mergeCell ref="B2:F2"/>
    <mergeCell ref="C3:F3"/>
    <mergeCell ref="C4:F4"/>
    <mergeCell ref="B5:C6"/>
    <mergeCell ref="A9:D9"/>
    <mergeCell ref="A10:B10"/>
    <mergeCell ref="A16:D16"/>
    <mergeCell ref="A18:D18"/>
    <mergeCell ref="A88:D88"/>
    <mergeCell ref="A90:D90"/>
    <mergeCell ref="A92:D92"/>
    <mergeCell ref="A22:B22"/>
    <mergeCell ref="A39:D39"/>
    <mergeCell ref="A40:D40"/>
    <mergeCell ref="A46:D46"/>
    <mergeCell ref="A64:D64"/>
    <mergeCell ref="A72:D72"/>
    <mergeCell ref="A73:D73"/>
    <mergeCell ref="A80:D80"/>
    <mergeCell ref="A86:D86"/>
  </mergeCells>
  <pageMargins left="0.7" right="0.7" top="0.75" bottom="0.75" header="0.3" footer="0.3"/>
  <pageSetup paperSize="9" scale="9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3"/>
  <sheetViews>
    <sheetView tabSelected="1" topLeftCell="A136" workbookViewId="0">
      <selection activeCell="G8" sqref="G8"/>
    </sheetView>
  </sheetViews>
  <sheetFormatPr defaultRowHeight="14.5" x14ac:dyDescent="0.35"/>
  <cols>
    <col min="2" max="2" width="59" customWidth="1"/>
    <col min="3" max="3" width="16.453125" customWidth="1"/>
    <col min="4" max="4" width="14.6328125" customWidth="1"/>
    <col min="5" max="5" width="13.6328125" customWidth="1"/>
    <col min="6" max="6" width="18.1796875" customWidth="1"/>
  </cols>
  <sheetData>
    <row r="2" spans="1:6" x14ac:dyDescent="0.35">
      <c r="A2" s="18"/>
      <c r="B2" s="18"/>
      <c r="C2" s="33" t="s">
        <v>71</v>
      </c>
      <c r="D2" s="33"/>
      <c r="E2" s="33"/>
      <c r="F2" s="33"/>
    </row>
    <row r="3" spans="1:6" x14ac:dyDescent="0.35">
      <c r="A3" s="18"/>
      <c r="B3" s="34" t="s">
        <v>73</v>
      </c>
      <c r="C3" s="34"/>
      <c r="D3" s="34"/>
      <c r="E3" s="34"/>
      <c r="F3" s="34"/>
    </row>
    <row r="4" spans="1:6" x14ac:dyDescent="0.35">
      <c r="A4" s="18"/>
      <c r="B4" s="18"/>
      <c r="C4" s="33" t="s">
        <v>72</v>
      </c>
      <c r="D4" s="33"/>
      <c r="E4" s="33"/>
      <c r="F4" s="33"/>
    </row>
    <row r="5" spans="1:6" x14ac:dyDescent="0.35">
      <c r="A5" s="18"/>
      <c r="B5" s="18"/>
      <c r="C5" s="33" t="s">
        <v>200</v>
      </c>
      <c r="D5" s="33"/>
      <c r="E5" s="33"/>
      <c r="F5" s="33"/>
    </row>
    <row r="6" spans="1:6" ht="15" customHeight="1" x14ac:dyDescent="0.35">
      <c r="A6" s="18"/>
      <c r="B6" s="38" t="s">
        <v>202</v>
      </c>
      <c r="C6" s="38"/>
      <c r="D6" s="38"/>
      <c r="E6" s="18"/>
      <c r="F6" s="18"/>
    </row>
    <row r="7" spans="1:6" ht="22.5" customHeight="1" x14ac:dyDescent="0.35">
      <c r="A7" s="18"/>
      <c r="B7" s="39"/>
      <c r="C7" s="39"/>
      <c r="D7" s="39"/>
      <c r="E7" s="18"/>
      <c r="F7" s="18"/>
    </row>
    <row r="8" spans="1:6" ht="42" x14ac:dyDescent="0.35">
      <c r="A8" s="3" t="s">
        <v>0</v>
      </c>
      <c r="B8" s="2" t="s">
        <v>1</v>
      </c>
      <c r="C8" s="2" t="s">
        <v>3</v>
      </c>
      <c r="D8" s="4" t="s">
        <v>62</v>
      </c>
      <c r="E8" s="1" t="s">
        <v>70</v>
      </c>
      <c r="F8" s="1" t="s">
        <v>64</v>
      </c>
    </row>
    <row r="9" spans="1:6" x14ac:dyDescent="0.35">
      <c r="A9" s="29" t="s">
        <v>56</v>
      </c>
      <c r="B9" s="30"/>
      <c r="C9" s="30"/>
      <c r="D9" s="30"/>
      <c r="E9" s="7"/>
      <c r="F9" s="3"/>
    </row>
    <row r="10" spans="1:6" x14ac:dyDescent="0.35">
      <c r="A10" s="31" t="s">
        <v>57</v>
      </c>
      <c r="B10" s="36"/>
      <c r="C10" s="2"/>
      <c r="D10" s="4"/>
      <c r="E10" s="7"/>
      <c r="F10" s="3"/>
    </row>
    <row r="11" spans="1:6" x14ac:dyDescent="0.35">
      <c r="A11" s="5" t="s">
        <v>2</v>
      </c>
      <c r="B11" s="3" t="s">
        <v>74</v>
      </c>
      <c r="C11" s="3" t="s">
        <v>5</v>
      </c>
      <c r="D11" s="6">
        <v>3.48</v>
      </c>
      <c r="E11" s="13">
        <v>0</v>
      </c>
      <c r="F11" s="3">
        <f>D11+E11</f>
        <v>3.48</v>
      </c>
    </row>
    <row r="12" spans="1:6" x14ac:dyDescent="0.35">
      <c r="A12" s="5" t="s">
        <v>4</v>
      </c>
      <c r="B12" s="3" t="s">
        <v>75</v>
      </c>
      <c r="C12" s="3" t="s">
        <v>5</v>
      </c>
      <c r="D12" s="6">
        <v>2.3199999999999998</v>
      </c>
      <c r="E12" s="13">
        <v>0</v>
      </c>
      <c r="F12" s="3">
        <f t="shared" ref="F12:F13" si="0">D12+E12</f>
        <v>2.3199999999999998</v>
      </c>
    </row>
    <row r="13" spans="1:6" x14ac:dyDescent="0.35">
      <c r="A13" s="5" t="s">
        <v>6</v>
      </c>
      <c r="B13" s="7" t="s">
        <v>76</v>
      </c>
      <c r="C13" s="3" t="s">
        <v>7</v>
      </c>
      <c r="D13" s="6">
        <v>4.6500000000000004</v>
      </c>
      <c r="E13" s="13">
        <v>0</v>
      </c>
      <c r="F13" s="3">
        <f t="shared" si="0"/>
        <v>4.6500000000000004</v>
      </c>
    </row>
    <row r="14" spans="1:6" x14ac:dyDescent="0.35">
      <c r="A14" s="17" t="s">
        <v>77</v>
      </c>
      <c r="B14" s="16"/>
      <c r="C14" s="3"/>
      <c r="D14" s="6"/>
      <c r="E14" s="13"/>
      <c r="F14" s="3"/>
    </row>
    <row r="15" spans="1:6" ht="42" x14ac:dyDescent="0.35">
      <c r="A15" s="5" t="s">
        <v>8</v>
      </c>
      <c r="B15" s="2" t="s">
        <v>78</v>
      </c>
      <c r="C15" s="3" t="s">
        <v>5</v>
      </c>
      <c r="D15" s="6">
        <v>2.3199999999999998</v>
      </c>
      <c r="E15" s="13">
        <v>0</v>
      </c>
      <c r="F15" s="3">
        <f t="shared" ref="F15" si="1">D15+E15</f>
        <v>2.3199999999999998</v>
      </c>
    </row>
    <row r="16" spans="1:6" x14ac:dyDescent="0.35">
      <c r="A16" s="24" t="s">
        <v>79</v>
      </c>
      <c r="B16" s="25"/>
      <c r="C16" s="25"/>
      <c r="D16" s="25"/>
      <c r="E16" s="13"/>
      <c r="F16" s="3"/>
    </row>
    <row r="17" spans="1:6" ht="28" x14ac:dyDescent="0.35">
      <c r="A17" s="5" t="s">
        <v>80</v>
      </c>
      <c r="B17" s="2" t="s">
        <v>81</v>
      </c>
      <c r="C17" s="3" t="s">
        <v>7</v>
      </c>
      <c r="D17" s="6">
        <v>0.23</v>
      </c>
      <c r="E17" s="13">
        <v>0</v>
      </c>
      <c r="F17" s="3">
        <f>D17+E17</f>
        <v>0.23</v>
      </c>
    </row>
    <row r="18" spans="1:6" x14ac:dyDescent="0.35">
      <c r="A18" s="24" t="s">
        <v>82</v>
      </c>
      <c r="B18" s="25"/>
      <c r="C18" s="25"/>
      <c r="D18" s="25"/>
      <c r="E18" s="13"/>
      <c r="F18" s="3"/>
    </row>
    <row r="19" spans="1:6" x14ac:dyDescent="0.35">
      <c r="A19" s="5" t="s">
        <v>83</v>
      </c>
      <c r="B19" s="2" t="s">
        <v>84</v>
      </c>
      <c r="C19" s="3" t="s">
        <v>9</v>
      </c>
      <c r="D19" s="6">
        <v>0.69</v>
      </c>
      <c r="E19" s="13">
        <v>0</v>
      </c>
      <c r="F19" s="3">
        <f t="shared" ref="F19:F25" si="2">D19+E19</f>
        <v>0.69</v>
      </c>
    </row>
    <row r="20" spans="1:6" x14ac:dyDescent="0.35">
      <c r="A20" s="5" t="s">
        <v>10</v>
      </c>
      <c r="B20" s="2" t="s">
        <v>85</v>
      </c>
      <c r="C20" s="3" t="s">
        <v>9</v>
      </c>
      <c r="D20" s="6">
        <v>1.62</v>
      </c>
      <c r="E20" s="13">
        <v>0</v>
      </c>
      <c r="F20" s="3">
        <f t="shared" si="2"/>
        <v>1.62</v>
      </c>
    </row>
    <row r="21" spans="1:6" x14ac:dyDescent="0.35">
      <c r="A21" s="5" t="s">
        <v>86</v>
      </c>
      <c r="B21" s="2" t="s">
        <v>87</v>
      </c>
      <c r="C21" s="3" t="s">
        <v>9</v>
      </c>
      <c r="D21" s="6">
        <v>0.69</v>
      </c>
      <c r="E21" s="13">
        <v>0.06</v>
      </c>
      <c r="F21" s="3">
        <f t="shared" si="2"/>
        <v>0.75</v>
      </c>
    </row>
    <row r="22" spans="1:6" x14ac:dyDescent="0.35">
      <c r="A22" s="24" t="s">
        <v>88</v>
      </c>
      <c r="B22" s="26"/>
      <c r="C22" s="3"/>
      <c r="D22" s="6"/>
      <c r="E22" s="13"/>
      <c r="F22" s="3">
        <f t="shared" si="2"/>
        <v>0</v>
      </c>
    </row>
    <row r="23" spans="1:6" ht="20.25" customHeight="1" x14ac:dyDescent="0.35">
      <c r="A23" s="5" t="s">
        <v>89</v>
      </c>
      <c r="B23" s="2" t="s">
        <v>90</v>
      </c>
      <c r="C23" s="3" t="s">
        <v>9</v>
      </c>
      <c r="D23" s="6">
        <v>4.6500000000000004</v>
      </c>
      <c r="E23" s="13">
        <v>6.52</v>
      </c>
      <c r="F23" s="3">
        <f t="shared" si="2"/>
        <v>11.17</v>
      </c>
    </row>
    <row r="24" spans="1:6" x14ac:dyDescent="0.35">
      <c r="A24" s="5" t="s">
        <v>91</v>
      </c>
      <c r="B24" s="2" t="s">
        <v>92</v>
      </c>
      <c r="C24" s="3" t="s">
        <v>9</v>
      </c>
      <c r="D24" s="6">
        <v>1.61</v>
      </c>
      <c r="E24" s="13">
        <v>0.85</v>
      </c>
      <c r="F24" s="3">
        <f t="shared" si="2"/>
        <v>2.46</v>
      </c>
    </row>
    <row r="25" spans="1:6" ht="28" x14ac:dyDescent="0.35">
      <c r="A25" s="5" t="s">
        <v>93</v>
      </c>
      <c r="B25" s="2" t="s">
        <v>94</v>
      </c>
      <c r="C25" s="3" t="s">
        <v>9</v>
      </c>
      <c r="D25" s="6">
        <v>2.3199999999999998</v>
      </c>
      <c r="E25" s="13">
        <v>1.43</v>
      </c>
      <c r="F25" s="3">
        <f t="shared" si="2"/>
        <v>3.75</v>
      </c>
    </row>
    <row r="26" spans="1:6" x14ac:dyDescent="0.35">
      <c r="A26" s="5" t="s">
        <v>95</v>
      </c>
      <c r="B26" s="2" t="s">
        <v>11</v>
      </c>
      <c r="C26" s="3" t="s">
        <v>9</v>
      </c>
      <c r="D26" s="3">
        <v>0.69</v>
      </c>
      <c r="E26" s="13">
        <v>0</v>
      </c>
      <c r="F26" s="3">
        <f>D26+E26</f>
        <v>0.69</v>
      </c>
    </row>
    <row r="27" spans="1:6" x14ac:dyDescent="0.35">
      <c r="A27" s="21" t="s">
        <v>96</v>
      </c>
      <c r="B27" s="2"/>
      <c r="C27" s="3"/>
      <c r="D27" s="3"/>
      <c r="E27" s="13"/>
      <c r="F27" s="3"/>
    </row>
    <row r="28" spans="1:6" ht="20.25" customHeight="1" x14ac:dyDescent="0.35">
      <c r="A28" s="5" t="s">
        <v>97</v>
      </c>
      <c r="B28" s="2" t="s">
        <v>98</v>
      </c>
      <c r="C28" s="3" t="s">
        <v>37</v>
      </c>
      <c r="D28" s="3"/>
      <c r="E28" s="13">
        <v>0.28000000000000003</v>
      </c>
      <c r="F28" s="3">
        <f>D28+E28</f>
        <v>0.28000000000000003</v>
      </c>
    </row>
    <row r="29" spans="1:6" x14ac:dyDescent="0.35">
      <c r="A29" s="5" t="s">
        <v>99</v>
      </c>
      <c r="B29" s="2" t="s">
        <v>100</v>
      </c>
      <c r="C29" s="3" t="s">
        <v>37</v>
      </c>
      <c r="D29" s="3"/>
      <c r="E29" s="13">
        <v>0.09</v>
      </c>
      <c r="F29" s="3">
        <f t="shared" ref="F29:F36" si="3">D29+E29</f>
        <v>0.09</v>
      </c>
    </row>
    <row r="30" spans="1:6" x14ac:dyDescent="0.35">
      <c r="A30" s="5" t="s">
        <v>101</v>
      </c>
      <c r="B30" s="2" t="s">
        <v>102</v>
      </c>
      <c r="C30" s="3" t="s">
        <v>37</v>
      </c>
      <c r="D30" s="3"/>
      <c r="E30" s="13">
        <v>0</v>
      </c>
      <c r="F30" s="3">
        <f t="shared" si="3"/>
        <v>0</v>
      </c>
    </row>
    <row r="31" spans="1:6" ht="28" x14ac:dyDescent="0.35">
      <c r="A31" s="5" t="s">
        <v>103</v>
      </c>
      <c r="B31" s="2" t="s">
        <v>104</v>
      </c>
      <c r="C31" s="3" t="s">
        <v>37</v>
      </c>
      <c r="D31" s="3"/>
      <c r="E31" s="13">
        <v>0</v>
      </c>
      <c r="F31" s="3">
        <f t="shared" si="3"/>
        <v>0</v>
      </c>
    </row>
    <row r="32" spans="1:6" x14ac:dyDescent="0.35">
      <c r="A32" s="5" t="s">
        <v>105</v>
      </c>
      <c r="B32" s="2" t="s">
        <v>106</v>
      </c>
      <c r="C32" s="3" t="s">
        <v>37</v>
      </c>
      <c r="D32" s="3"/>
      <c r="E32" s="13">
        <v>0</v>
      </c>
      <c r="F32" s="3">
        <f t="shared" si="3"/>
        <v>0</v>
      </c>
    </row>
    <row r="33" spans="1:6" x14ac:dyDescent="0.35">
      <c r="A33" s="5" t="s">
        <v>107</v>
      </c>
      <c r="B33" s="2" t="s">
        <v>108</v>
      </c>
      <c r="C33" s="3" t="s">
        <v>37</v>
      </c>
      <c r="D33" s="3"/>
      <c r="E33" s="13">
        <v>0.21</v>
      </c>
      <c r="F33" s="3">
        <f t="shared" si="3"/>
        <v>0.21</v>
      </c>
    </row>
    <row r="34" spans="1:6" x14ac:dyDescent="0.35">
      <c r="A34" s="5" t="s">
        <v>109</v>
      </c>
      <c r="B34" s="2" t="s">
        <v>110</v>
      </c>
      <c r="C34" s="3" t="s">
        <v>37</v>
      </c>
      <c r="D34" s="3"/>
      <c r="E34" s="13">
        <v>0.08</v>
      </c>
      <c r="F34" s="3">
        <f t="shared" si="3"/>
        <v>0.08</v>
      </c>
    </row>
    <row r="35" spans="1:6" ht="21" customHeight="1" x14ac:dyDescent="0.35">
      <c r="A35" s="5" t="s">
        <v>111</v>
      </c>
      <c r="B35" s="2" t="s">
        <v>112</v>
      </c>
      <c r="C35" s="3" t="s">
        <v>37</v>
      </c>
      <c r="D35" s="3"/>
      <c r="E35" s="13">
        <v>0.28000000000000003</v>
      </c>
      <c r="F35" s="3">
        <f t="shared" si="3"/>
        <v>0.28000000000000003</v>
      </c>
    </row>
    <row r="36" spans="1:6" x14ac:dyDescent="0.35">
      <c r="A36" s="5" t="s">
        <v>113</v>
      </c>
      <c r="B36" s="2" t="s">
        <v>114</v>
      </c>
      <c r="C36" s="3" t="s">
        <v>37</v>
      </c>
      <c r="D36" s="3"/>
      <c r="E36" s="13">
        <v>0.28000000000000003</v>
      </c>
      <c r="F36" s="3">
        <f t="shared" si="3"/>
        <v>0.28000000000000003</v>
      </c>
    </row>
    <row r="37" spans="1:6" ht="51" customHeight="1" x14ac:dyDescent="0.35">
      <c r="A37" s="5" t="s">
        <v>115</v>
      </c>
      <c r="B37" s="2" t="s">
        <v>116</v>
      </c>
      <c r="C37" s="3" t="s">
        <v>9</v>
      </c>
      <c r="D37" s="6">
        <v>5.82</v>
      </c>
      <c r="E37" s="13">
        <v>2.29</v>
      </c>
      <c r="F37" s="3">
        <f>D37+E37</f>
        <v>8.11</v>
      </c>
    </row>
    <row r="38" spans="1:6" ht="35.25" customHeight="1" x14ac:dyDescent="0.35">
      <c r="A38" s="5" t="s">
        <v>117</v>
      </c>
      <c r="B38" s="2" t="s">
        <v>118</v>
      </c>
      <c r="C38" s="3" t="s">
        <v>9</v>
      </c>
      <c r="D38" s="19">
        <v>1.86</v>
      </c>
      <c r="E38" s="13">
        <v>0.63</v>
      </c>
      <c r="F38" s="3">
        <f>D38+E38</f>
        <v>2.4900000000000002</v>
      </c>
    </row>
    <row r="39" spans="1:6" x14ac:dyDescent="0.35">
      <c r="A39" s="27" t="s">
        <v>119</v>
      </c>
      <c r="B39" s="28"/>
      <c r="C39" s="28"/>
      <c r="D39" s="28"/>
      <c r="E39" s="13"/>
      <c r="F39" s="3"/>
    </row>
    <row r="40" spans="1:6" x14ac:dyDescent="0.35">
      <c r="A40" s="24" t="s">
        <v>58</v>
      </c>
      <c r="B40" s="25"/>
      <c r="C40" s="25"/>
      <c r="D40" s="25"/>
      <c r="E40" s="13"/>
      <c r="F40" s="3"/>
    </row>
    <row r="41" spans="1:6" ht="28" x14ac:dyDescent="0.35">
      <c r="A41" s="5" t="s">
        <v>12</v>
      </c>
      <c r="B41" s="1" t="s">
        <v>13</v>
      </c>
      <c r="C41" s="3" t="s">
        <v>9</v>
      </c>
      <c r="D41" s="6">
        <v>6.97</v>
      </c>
      <c r="E41" s="13">
        <v>0.3</v>
      </c>
      <c r="F41" s="3">
        <f t="shared" ref="F41:F42" si="4">D41+E41</f>
        <v>7.27</v>
      </c>
    </row>
    <row r="42" spans="1:6" x14ac:dyDescent="0.35">
      <c r="A42" s="5" t="s">
        <v>14</v>
      </c>
      <c r="B42" s="1" t="s">
        <v>15</v>
      </c>
      <c r="C42" s="3" t="s">
        <v>9</v>
      </c>
      <c r="D42" s="6">
        <v>3.48</v>
      </c>
      <c r="E42" s="13">
        <v>3.12</v>
      </c>
      <c r="F42" s="3">
        <f t="shared" si="4"/>
        <v>6.6</v>
      </c>
    </row>
    <row r="43" spans="1:6" x14ac:dyDescent="0.35">
      <c r="A43" s="5" t="s">
        <v>120</v>
      </c>
      <c r="B43" s="1" t="s">
        <v>121</v>
      </c>
      <c r="C43" s="3" t="s">
        <v>9</v>
      </c>
      <c r="D43" s="19">
        <v>6.97</v>
      </c>
      <c r="E43" s="13">
        <v>0</v>
      </c>
      <c r="F43" s="3"/>
    </row>
    <row r="44" spans="1:6" x14ac:dyDescent="0.35">
      <c r="A44" s="5" t="s">
        <v>122</v>
      </c>
      <c r="B44" s="1" t="s">
        <v>123</v>
      </c>
      <c r="C44" s="3" t="s">
        <v>9</v>
      </c>
      <c r="D44" s="19">
        <v>1.62</v>
      </c>
      <c r="E44" s="13">
        <v>1.45</v>
      </c>
      <c r="F44" s="3"/>
    </row>
    <row r="45" spans="1:6" ht="28" x14ac:dyDescent="0.35">
      <c r="A45" s="5" t="s">
        <v>124</v>
      </c>
      <c r="B45" s="1" t="s">
        <v>125</v>
      </c>
      <c r="C45" s="3" t="s">
        <v>9</v>
      </c>
      <c r="D45" s="19">
        <v>3.48</v>
      </c>
      <c r="E45" s="13">
        <v>3.14</v>
      </c>
      <c r="F45" s="3"/>
    </row>
    <row r="46" spans="1:6" x14ac:dyDescent="0.35">
      <c r="A46" s="24" t="s">
        <v>16</v>
      </c>
      <c r="B46" s="25"/>
      <c r="C46" s="25"/>
      <c r="D46" s="26"/>
      <c r="E46" s="13"/>
      <c r="F46" s="3">
        <f t="shared" ref="F46:F63" si="5">D46+E46</f>
        <v>0</v>
      </c>
    </row>
    <row r="47" spans="1:6" x14ac:dyDescent="0.35">
      <c r="A47" s="5" t="s">
        <v>17</v>
      </c>
      <c r="B47" s="1" t="s">
        <v>18</v>
      </c>
      <c r="C47" s="3" t="s">
        <v>9</v>
      </c>
      <c r="D47" s="8">
        <v>2.3199999999999998</v>
      </c>
      <c r="E47" s="13">
        <v>2.75</v>
      </c>
      <c r="F47" s="3">
        <f t="shared" si="5"/>
        <v>5.07</v>
      </c>
    </row>
    <row r="48" spans="1:6" x14ac:dyDescent="0.35">
      <c r="A48" s="5" t="s">
        <v>126</v>
      </c>
      <c r="B48" s="1" t="s">
        <v>127</v>
      </c>
      <c r="C48" s="3" t="s">
        <v>9</v>
      </c>
      <c r="D48" s="8">
        <v>0.69</v>
      </c>
      <c r="E48" s="13">
        <v>2.75</v>
      </c>
      <c r="F48" s="3">
        <f t="shared" si="5"/>
        <v>3.44</v>
      </c>
    </row>
    <row r="49" spans="1:6" ht="33" customHeight="1" x14ac:dyDescent="0.35">
      <c r="A49" s="5" t="s">
        <v>19</v>
      </c>
      <c r="B49" s="1" t="s">
        <v>150</v>
      </c>
      <c r="C49" s="3" t="s">
        <v>9</v>
      </c>
      <c r="D49" s="8">
        <v>4.6500000000000004</v>
      </c>
      <c r="E49" s="13">
        <v>2.25</v>
      </c>
      <c r="F49" s="3">
        <f t="shared" si="5"/>
        <v>6.9</v>
      </c>
    </row>
    <row r="50" spans="1:6" ht="28" x14ac:dyDescent="0.35">
      <c r="A50" s="5" t="s">
        <v>128</v>
      </c>
      <c r="B50" s="1" t="s">
        <v>129</v>
      </c>
      <c r="C50" s="3" t="s">
        <v>9</v>
      </c>
      <c r="D50" s="8">
        <v>1.1599999999999999</v>
      </c>
      <c r="E50" s="13">
        <v>2.61</v>
      </c>
      <c r="F50" s="3">
        <f t="shared" si="5"/>
        <v>3.7699999999999996</v>
      </c>
    </row>
    <row r="51" spans="1:6" ht="28" x14ac:dyDescent="0.35">
      <c r="A51" s="5" t="s">
        <v>130</v>
      </c>
      <c r="B51" s="1" t="s">
        <v>131</v>
      </c>
      <c r="C51" s="3" t="s">
        <v>9</v>
      </c>
      <c r="D51" s="8">
        <v>6.97</v>
      </c>
      <c r="E51" s="13">
        <v>4.9800000000000004</v>
      </c>
      <c r="F51" s="3">
        <f t="shared" si="5"/>
        <v>11.95</v>
      </c>
    </row>
    <row r="52" spans="1:6" x14ac:dyDescent="0.35">
      <c r="A52" s="5" t="s">
        <v>132</v>
      </c>
      <c r="B52" s="1" t="s">
        <v>133</v>
      </c>
      <c r="C52" s="3" t="s">
        <v>9</v>
      </c>
      <c r="D52" s="8">
        <v>5.82</v>
      </c>
      <c r="E52" s="13">
        <v>0</v>
      </c>
      <c r="F52" s="3">
        <f t="shared" si="5"/>
        <v>5.82</v>
      </c>
    </row>
    <row r="53" spans="1:6" ht="34.5" customHeight="1" x14ac:dyDescent="0.35">
      <c r="A53" s="5" t="s">
        <v>20</v>
      </c>
      <c r="B53" s="1" t="s">
        <v>134</v>
      </c>
      <c r="C53" s="3" t="s">
        <v>9</v>
      </c>
      <c r="D53" s="8">
        <v>5.82</v>
      </c>
      <c r="E53" s="13">
        <v>1.71</v>
      </c>
      <c r="F53" s="3">
        <f t="shared" si="5"/>
        <v>7.53</v>
      </c>
    </row>
    <row r="54" spans="1:6" x14ac:dyDescent="0.35">
      <c r="A54" s="5" t="s">
        <v>21</v>
      </c>
      <c r="B54" s="1" t="s">
        <v>135</v>
      </c>
      <c r="C54" s="3" t="s">
        <v>9</v>
      </c>
      <c r="D54" s="8">
        <v>6.97</v>
      </c>
      <c r="E54" s="13">
        <v>6.12</v>
      </c>
      <c r="F54" s="3">
        <f t="shared" si="5"/>
        <v>13.09</v>
      </c>
    </row>
    <row r="55" spans="1:6" ht="28" x14ac:dyDescent="0.35">
      <c r="A55" s="5" t="s">
        <v>22</v>
      </c>
      <c r="B55" s="1" t="s">
        <v>136</v>
      </c>
      <c r="C55" s="3" t="s">
        <v>9</v>
      </c>
      <c r="D55" s="8">
        <v>3.48</v>
      </c>
      <c r="E55" s="13">
        <v>2.57</v>
      </c>
      <c r="F55" s="3">
        <f t="shared" si="5"/>
        <v>6.05</v>
      </c>
    </row>
    <row r="56" spans="1:6" ht="42" x14ac:dyDescent="0.35">
      <c r="A56" s="5" t="s">
        <v>23</v>
      </c>
      <c r="B56" s="1" t="s">
        <v>137</v>
      </c>
      <c r="C56" s="3" t="s">
        <v>9</v>
      </c>
      <c r="D56" s="8">
        <v>5.82</v>
      </c>
      <c r="E56" s="13">
        <v>0</v>
      </c>
      <c r="F56" s="3">
        <f t="shared" si="5"/>
        <v>5.82</v>
      </c>
    </row>
    <row r="57" spans="1:6" ht="20.25" customHeight="1" x14ac:dyDescent="0.35">
      <c r="A57" s="5" t="s">
        <v>138</v>
      </c>
      <c r="B57" s="1" t="s">
        <v>139</v>
      </c>
      <c r="C57" s="3" t="s">
        <v>9</v>
      </c>
      <c r="D57" s="8">
        <v>2.3199999999999998</v>
      </c>
      <c r="E57" s="13">
        <v>0</v>
      </c>
      <c r="F57" s="3">
        <f t="shared" si="5"/>
        <v>2.3199999999999998</v>
      </c>
    </row>
    <row r="58" spans="1:6" ht="28" x14ac:dyDescent="0.35">
      <c r="A58" s="5" t="s">
        <v>140</v>
      </c>
      <c r="B58" s="1" t="s">
        <v>141</v>
      </c>
      <c r="C58" s="3" t="s">
        <v>9</v>
      </c>
      <c r="D58" s="8">
        <v>4.6500000000000004</v>
      </c>
      <c r="E58" s="13">
        <v>2.57</v>
      </c>
      <c r="F58" s="3">
        <f t="shared" si="5"/>
        <v>7.2200000000000006</v>
      </c>
    </row>
    <row r="59" spans="1:6" ht="28" x14ac:dyDescent="0.35">
      <c r="A59" s="5" t="s">
        <v>24</v>
      </c>
      <c r="B59" s="1" t="s">
        <v>142</v>
      </c>
      <c r="C59" s="3" t="s">
        <v>9</v>
      </c>
      <c r="D59" s="8">
        <v>5.82</v>
      </c>
      <c r="E59" s="13">
        <v>2.29</v>
      </c>
      <c r="F59" s="3">
        <f t="shared" si="5"/>
        <v>8.11</v>
      </c>
    </row>
    <row r="60" spans="1:6" ht="28" x14ac:dyDescent="0.35">
      <c r="A60" s="5" t="s">
        <v>25</v>
      </c>
      <c r="B60" s="1" t="s">
        <v>143</v>
      </c>
      <c r="C60" s="3" t="s">
        <v>9</v>
      </c>
      <c r="D60" s="8">
        <v>4.6500000000000004</v>
      </c>
      <c r="E60" s="13">
        <v>2.57</v>
      </c>
      <c r="F60" s="3">
        <f t="shared" si="5"/>
        <v>7.2200000000000006</v>
      </c>
    </row>
    <row r="61" spans="1:6" ht="60" customHeight="1" x14ac:dyDescent="0.35">
      <c r="A61" s="5" t="s">
        <v>144</v>
      </c>
      <c r="B61" s="1" t="s">
        <v>145</v>
      </c>
      <c r="C61" s="3" t="s">
        <v>9</v>
      </c>
      <c r="D61" s="8">
        <v>3.48</v>
      </c>
      <c r="E61" s="13">
        <v>1.42</v>
      </c>
      <c r="F61" s="3">
        <f t="shared" si="5"/>
        <v>4.9000000000000004</v>
      </c>
    </row>
    <row r="62" spans="1:6" ht="28" x14ac:dyDescent="0.35">
      <c r="A62" s="5" t="s">
        <v>146</v>
      </c>
      <c r="B62" s="1" t="s">
        <v>147</v>
      </c>
      <c r="C62" s="3" t="s">
        <v>9</v>
      </c>
      <c r="D62" s="8">
        <v>2.3199999999999998</v>
      </c>
      <c r="E62" s="13">
        <v>3.34</v>
      </c>
      <c r="F62" s="3">
        <f t="shared" si="5"/>
        <v>5.66</v>
      </c>
    </row>
    <row r="63" spans="1:6" ht="28" x14ac:dyDescent="0.35">
      <c r="A63" s="5" t="s">
        <v>148</v>
      </c>
      <c r="B63" s="1" t="s">
        <v>149</v>
      </c>
      <c r="C63" s="3" t="s">
        <v>9</v>
      </c>
      <c r="D63" s="14">
        <v>2.3199999999999998</v>
      </c>
      <c r="E63" s="13">
        <v>3.1</v>
      </c>
      <c r="F63" s="3">
        <f t="shared" si="5"/>
        <v>5.42</v>
      </c>
    </row>
    <row r="64" spans="1:6" x14ac:dyDescent="0.35">
      <c r="A64" s="24" t="s">
        <v>26</v>
      </c>
      <c r="B64" s="25"/>
      <c r="C64" s="25"/>
      <c r="D64" s="25"/>
      <c r="E64" s="13"/>
      <c r="F64" s="3"/>
    </row>
    <row r="65" spans="1:6" x14ac:dyDescent="0.35">
      <c r="A65" s="5" t="s">
        <v>27</v>
      </c>
      <c r="B65" s="1" t="s">
        <v>28</v>
      </c>
      <c r="C65" s="3" t="s">
        <v>9</v>
      </c>
      <c r="D65" s="8">
        <v>6.97</v>
      </c>
      <c r="E65" s="13">
        <v>0.51</v>
      </c>
      <c r="F65" s="3">
        <f t="shared" ref="F65:F71" si="6">D65+E65</f>
        <v>7.4799999999999995</v>
      </c>
    </row>
    <row r="66" spans="1:6" x14ac:dyDescent="0.35">
      <c r="A66" s="5" t="s">
        <v>151</v>
      </c>
      <c r="B66" s="1" t="s">
        <v>42</v>
      </c>
      <c r="C66" s="3" t="s">
        <v>9</v>
      </c>
      <c r="D66" s="8">
        <v>9.3000000000000007</v>
      </c>
      <c r="E66" s="13">
        <v>3.62</v>
      </c>
      <c r="F66" s="3">
        <f t="shared" si="6"/>
        <v>12.920000000000002</v>
      </c>
    </row>
    <row r="67" spans="1:6" x14ac:dyDescent="0.35">
      <c r="A67" s="5" t="s">
        <v>152</v>
      </c>
      <c r="B67" s="1" t="s">
        <v>153</v>
      </c>
      <c r="C67" s="3" t="s">
        <v>9</v>
      </c>
      <c r="D67" s="8">
        <v>4.6500000000000004</v>
      </c>
      <c r="E67" s="13">
        <v>3.9</v>
      </c>
      <c r="F67" s="3">
        <f t="shared" si="6"/>
        <v>8.5500000000000007</v>
      </c>
    </row>
    <row r="68" spans="1:6" x14ac:dyDescent="0.35">
      <c r="A68" s="5" t="s">
        <v>29</v>
      </c>
      <c r="B68" s="1" t="s">
        <v>30</v>
      </c>
      <c r="C68" s="3" t="s">
        <v>9</v>
      </c>
      <c r="D68" s="8">
        <v>4.6500000000000004</v>
      </c>
      <c r="E68" s="13">
        <v>0.95</v>
      </c>
      <c r="F68" s="3">
        <f t="shared" si="6"/>
        <v>5.6000000000000005</v>
      </c>
    </row>
    <row r="69" spans="1:6" x14ac:dyDescent="0.35">
      <c r="A69" s="5" t="s">
        <v>68</v>
      </c>
      <c r="B69" s="1" t="s">
        <v>31</v>
      </c>
      <c r="C69" s="3" t="s">
        <v>9</v>
      </c>
      <c r="D69" s="8">
        <v>5.82</v>
      </c>
      <c r="E69" s="13">
        <v>0.4</v>
      </c>
      <c r="F69" s="3">
        <f t="shared" si="6"/>
        <v>6.2200000000000006</v>
      </c>
    </row>
    <row r="70" spans="1:6" x14ac:dyDescent="0.35">
      <c r="A70" s="5" t="s">
        <v>32</v>
      </c>
      <c r="B70" s="1" t="s">
        <v>65</v>
      </c>
      <c r="C70" s="3" t="s">
        <v>9</v>
      </c>
      <c r="D70" s="8">
        <v>6.97</v>
      </c>
      <c r="E70" s="7">
        <v>7.22</v>
      </c>
      <c r="F70" s="3">
        <f t="shared" si="6"/>
        <v>14.19</v>
      </c>
    </row>
    <row r="71" spans="1:6" x14ac:dyDescent="0.35">
      <c r="A71" s="5" t="s">
        <v>33</v>
      </c>
      <c r="B71" s="1" t="s">
        <v>34</v>
      </c>
      <c r="C71" s="3" t="s">
        <v>9</v>
      </c>
      <c r="D71" s="8">
        <v>6.97</v>
      </c>
      <c r="E71" s="7">
        <v>7.23</v>
      </c>
      <c r="F71" s="3">
        <f t="shared" si="6"/>
        <v>14.2</v>
      </c>
    </row>
    <row r="72" spans="1:6" x14ac:dyDescent="0.35">
      <c r="A72" s="29" t="s">
        <v>35</v>
      </c>
      <c r="B72" s="30"/>
      <c r="C72" s="30"/>
      <c r="D72" s="30"/>
      <c r="E72" s="7"/>
      <c r="F72" s="3"/>
    </row>
    <row r="73" spans="1:6" x14ac:dyDescent="0.35">
      <c r="A73" s="31" t="s">
        <v>59</v>
      </c>
      <c r="B73" s="32"/>
      <c r="C73" s="32"/>
      <c r="D73" s="32"/>
      <c r="E73" s="7"/>
      <c r="F73" s="3"/>
    </row>
    <row r="74" spans="1:6" ht="28" x14ac:dyDescent="0.35">
      <c r="A74" s="5" t="s">
        <v>36</v>
      </c>
      <c r="B74" s="1" t="s">
        <v>154</v>
      </c>
      <c r="C74" s="3" t="s">
        <v>37</v>
      </c>
      <c r="D74" s="8">
        <v>36.86</v>
      </c>
      <c r="E74" s="7">
        <v>15.56</v>
      </c>
      <c r="F74" s="3">
        <f t="shared" ref="F74:F79" si="7">D74+E74</f>
        <v>52.42</v>
      </c>
    </row>
    <row r="75" spans="1:6" ht="28" x14ac:dyDescent="0.35">
      <c r="A75" s="5" t="s">
        <v>38</v>
      </c>
      <c r="B75" s="1" t="s">
        <v>155</v>
      </c>
      <c r="C75" s="3" t="s">
        <v>37</v>
      </c>
      <c r="D75" s="8">
        <v>55.28</v>
      </c>
      <c r="E75" s="7">
        <v>24.08</v>
      </c>
      <c r="F75" s="3">
        <f t="shared" si="7"/>
        <v>79.36</v>
      </c>
    </row>
    <row r="76" spans="1:6" x14ac:dyDescent="0.35">
      <c r="A76" s="5" t="s">
        <v>39</v>
      </c>
      <c r="B76" s="1" t="s">
        <v>156</v>
      </c>
      <c r="C76" s="3" t="s">
        <v>37</v>
      </c>
      <c r="D76" s="8">
        <v>12.9</v>
      </c>
      <c r="E76" s="7">
        <v>1.46</v>
      </c>
      <c r="F76" s="3">
        <f t="shared" si="7"/>
        <v>14.36</v>
      </c>
    </row>
    <row r="77" spans="1:6" x14ac:dyDescent="0.35">
      <c r="A77" s="5" t="s">
        <v>40</v>
      </c>
      <c r="B77" s="1" t="s">
        <v>42</v>
      </c>
      <c r="C77" s="3" t="s">
        <v>37</v>
      </c>
      <c r="D77" s="8">
        <v>14.74</v>
      </c>
      <c r="E77" s="7">
        <v>8.5399999999999991</v>
      </c>
      <c r="F77" s="3">
        <f t="shared" si="7"/>
        <v>23.28</v>
      </c>
    </row>
    <row r="78" spans="1:6" x14ac:dyDescent="0.35">
      <c r="A78" s="5" t="s">
        <v>41</v>
      </c>
      <c r="B78" s="1" t="s">
        <v>157</v>
      </c>
      <c r="C78" s="3" t="s">
        <v>37</v>
      </c>
      <c r="D78" s="8">
        <v>14.55</v>
      </c>
      <c r="E78" s="7">
        <v>9.74</v>
      </c>
      <c r="F78" s="3">
        <f t="shared" si="7"/>
        <v>24.29</v>
      </c>
    </row>
    <row r="79" spans="1:6" x14ac:dyDescent="0.35">
      <c r="A79" s="5" t="s">
        <v>63</v>
      </c>
      <c r="B79" s="1" t="s">
        <v>158</v>
      </c>
      <c r="C79" s="3" t="s">
        <v>37</v>
      </c>
      <c r="D79" s="8"/>
      <c r="E79" s="7">
        <v>0.22</v>
      </c>
      <c r="F79" s="3">
        <f t="shared" si="7"/>
        <v>0.22</v>
      </c>
    </row>
    <row r="80" spans="1:6" x14ac:dyDescent="0.35">
      <c r="A80" s="24" t="s">
        <v>159</v>
      </c>
      <c r="B80" s="25"/>
      <c r="C80" s="25"/>
      <c r="D80" s="25"/>
      <c r="E80" s="7"/>
      <c r="F80" s="3"/>
    </row>
    <row r="81" spans="1:6" x14ac:dyDescent="0.35">
      <c r="A81" s="5" t="s">
        <v>43</v>
      </c>
      <c r="B81" s="1" t="s">
        <v>160</v>
      </c>
      <c r="C81" s="3" t="s">
        <v>37</v>
      </c>
      <c r="D81" s="6">
        <v>35.020000000000003</v>
      </c>
      <c r="E81" s="7">
        <v>2.2200000000000002</v>
      </c>
      <c r="F81" s="3">
        <f t="shared" ref="F81:F85" si="8">D81+E81</f>
        <v>37.24</v>
      </c>
    </row>
    <row r="82" spans="1:6" ht="28" x14ac:dyDescent="0.35">
      <c r="A82" s="5" t="s">
        <v>44</v>
      </c>
      <c r="B82" s="1" t="s">
        <v>66</v>
      </c>
      <c r="C82" s="7" t="s">
        <v>37</v>
      </c>
      <c r="D82" s="6">
        <v>19.350000000000001</v>
      </c>
      <c r="E82" s="7">
        <v>0.15</v>
      </c>
      <c r="F82" s="3">
        <f t="shared" si="8"/>
        <v>19.5</v>
      </c>
    </row>
    <row r="83" spans="1:6" ht="23.25" customHeight="1" x14ac:dyDescent="0.35">
      <c r="A83" s="5" t="s">
        <v>161</v>
      </c>
      <c r="B83" s="1" t="s">
        <v>46</v>
      </c>
      <c r="C83" s="3" t="s">
        <v>37</v>
      </c>
      <c r="D83" s="6">
        <v>5.53</v>
      </c>
      <c r="E83" s="7">
        <v>0.82</v>
      </c>
      <c r="F83" s="3">
        <f t="shared" si="8"/>
        <v>6.3500000000000005</v>
      </c>
    </row>
    <row r="84" spans="1:6" ht="28" x14ac:dyDescent="0.35">
      <c r="A84" s="5" t="s">
        <v>162</v>
      </c>
      <c r="B84" s="1" t="s">
        <v>163</v>
      </c>
      <c r="C84" s="3" t="s">
        <v>9</v>
      </c>
      <c r="D84" s="6">
        <v>43.31</v>
      </c>
      <c r="E84" s="7">
        <v>10.27</v>
      </c>
      <c r="F84" s="3">
        <f t="shared" si="8"/>
        <v>53.58</v>
      </c>
    </row>
    <row r="85" spans="1:6" ht="28" x14ac:dyDescent="0.35">
      <c r="A85" s="5" t="s">
        <v>45</v>
      </c>
      <c r="B85" s="1" t="s">
        <v>164</v>
      </c>
      <c r="C85" s="3" t="s">
        <v>37</v>
      </c>
      <c r="D85" s="6">
        <v>6.45</v>
      </c>
      <c r="E85" s="7">
        <v>1.19</v>
      </c>
      <c r="F85" s="3">
        <f t="shared" si="8"/>
        <v>7.6400000000000006</v>
      </c>
    </row>
    <row r="86" spans="1:6" x14ac:dyDescent="0.35">
      <c r="A86" s="24" t="s">
        <v>60</v>
      </c>
      <c r="B86" s="25"/>
      <c r="C86" s="25"/>
      <c r="D86" s="25"/>
      <c r="E86" s="7"/>
      <c r="F86" s="3"/>
    </row>
    <row r="87" spans="1:6" x14ac:dyDescent="0.35">
      <c r="A87" s="5" t="s">
        <v>47</v>
      </c>
      <c r="B87" s="1" t="s">
        <v>165</v>
      </c>
      <c r="C87" s="3" t="s">
        <v>37</v>
      </c>
      <c r="D87" s="6">
        <v>11.05</v>
      </c>
      <c r="E87" s="7">
        <v>5.77</v>
      </c>
      <c r="F87" s="3">
        <f>D87+E87</f>
        <v>16.82</v>
      </c>
    </row>
    <row r="88" spans="1:6" x14ac:dyDescent="0.35">
      <c r="A88" s="24" t="s">
        <v>61</v>
      </c>
      <c r="B88" s="25"/>
      <c r="C88" s="25"/>
      <c r="D88" s="25"/>
      <c r="E88" s="7"/>
      <c r="F88" s="3"/>
    </row>
    <row r="89" spans="1:6" x14ac:dyDescent="0.35">
      <c r="A89" s="5" t="s">
        <v>48</v>
      </c>
      <c r="B89" s="1" t="s">
        <v>166</v>
      </c>
      <c r="C89" s="3" t="s">
        <v>37</v>
      </c>
      <c r="D89" s="6">
        <v>27.64</v>
      </c>
      <c r="E89" s="7">
        <v>5.23</v>
      </c>
      <c r="F89" s="3">
        <f>D89+E89</f>
        <v>32.870000000000005</v>
      </c>
    </row>
    <row r="90" spans="1:6" ht="27" customHeight="1" x14ac:dyDescent="0.35">
      <c r="A90" s="31" t="s">
        <v>167</v>
      </c>
      <c r="B90" s="32"/>
      <c r="C90" s="32"/>
      <c r="D90" s="36"/>
      <c r="E90" s="7"/>
      <c r="F90" s="3"/>
    </row>
    <row r="91" spans="1:6" ht="28" x14ac:dyDescent="0.35">
      <c r="A91" s="5" t="s">
        <v>168</v>
      </c>
      <c r="B91" s="1" t="s">
        <v>169</v>
      </c>
      <c r="C91" s="3" t="s">
        <v>37</v>
      </c>
      <c r="D91" s="6">
        <v>40.54</v>
      </c>
      <c r="E91" s="7">
        <v>17.28</v>
      </c>
      <c r="F91" s="3">
        <f>D91+E91</f>
        <v>57.82</v>
      </c>
    </row>
    <row r="92" spans="1:6" x14ac:dyDescent="0.35">
      <c r="A92" s="24" t="s">
        <v>49</v>
      </c>
      <c r="B92" s="25"/>
      <c r="C92" s="25"/>
      <c r="D92" s="25"/>
      <c r="E92" s="7"/>
      <c r="F92" s="3"/>
    </row>
    <row r="93" spans="1:6" x14ac:dyDescent="0.35">
      <c r="A93" s="9" t="s">
        <v>50</v>
      </c>
      <c r="B93" s="1" t="s">
        <v>170</v>
      </c>
      <c r="C93" s="7" t="s">
        <v>9</v>
      </c>
      <c r="D93" s="6">
        <v>2.76</v>
      </c>
      <c r="E93" s="7">
        <v>3</v>
      </c>
      <c r="F93" s="3">
        <f t="shared" ref="F93:F102" si="9">D93+E93</f>
        <v>5.76</v>
      </c>
    </row>
    <row r="94" spans="1:6" x14ac:dyDescent="0.35">
      <c r="A94" s="9" t="s">
        <v>51</v>
      </c>
      <c r="B94" s="1" t="s">
        <v>171</v>
      </c>
      <c r="C94" s="7" t="s">
        <v>9</v>
      </c>
      <c r="D94" s="6">
        <v>3.68</v>
      </c>
      <c r="E94" s="7">
        <v>3.43</v>
      </c>
      <c r="F94" s="3">
        <f t="shared" si="9"/>
        <v>7.11</v>
      </c>
    </row>
    <row r="95" spans="1:6" x14ac:dyDescent="0.35">
      <c r="A95" s="9" t="s">
        <v>172</v>
      </c>
      <c r="B95" s="1" t="s">
        <v>173</v>
      </c>
      <c r="C95" s="7" t="s">
        <v>37</v>
      </c>
      <c r="D95" s="6">
        <v>5.53</v>
      </c>
      <c r="E95" s="7">
        <v>2.2000000000000002</v>
      </c>
      <c r="F95" s="3">
        <f t="shared" si="9"/>
        <v>7.73</v>
      </c>
    </row>
    <row r="96" spans="1:6" ht="20.25" customHeight="1" x14ac:dyDescent="0.35">
      <c r="A96" s="9" t="s">
        <v>174</v>
      </c>
      <c r="B96" s="1" t="s">
        <v>175</v>
      </c>
      <c r="C96" s="7" t="s">
        <v>9</v>
      </c>
      <c r="D96" s="6">
        <v>0.36</v>
      </c>
      <c r="E96" s="7">
        <v>0</v>
      </c>
      <c r="F96" s="3">
        <f t="shared" si="9"/>
        <v>0.36</v>
      </c>
    </row>
    <row r="97" spans="1:6" ht="28" x14ac:dyDescent="0.35">
      <c r="A97" s="9" t="s">
        <v>53</v>
      </c>
      <c r="B97" s="1" t="s">
        <v>176</v>
      </c>
      <c r="C97" s="7" t="s">
        <v>9</v>
      </c>
      <c r="D97" s="6">
        <v>12.9</v>
      </c>
      <c r="E97" s="7">
        <v>4.0599999999999996</v>
      </c>
      <c r="F97" s="3">
        <f t="shared" si="9"/>
        <v>16.96</v>
      </c>
    </row>
    <row r="98" spans="1:6" x14ac:dyDescent="0.35">
      <c r="A98" s="9" t="s">
        <v>54</v>
      </c>
      <c r="B98" s="1" t="s">
        <v>52</v>
      </c>
      <c r="C98" s="7" t="s">
        <v>9</v>
      </c>
      <c r="D98" s="6">
        <v>15.66</v>
      </c>
      <c r="E98" s="7">
        <v>4.0599999999999996</v>
      </c>
      <c r="F98" s="3">
        <f t="shared" si="9"/>
        <v>19.72</v>
      </c>
    </row>
    <row r="99" spans="1:6" x14ac:dyDescent="0.35">
      <c r="A99" s="9" t="s">
        <v>55</v>
      </c>
      <c r="B99" s="1" t="s">
        <v>177</v>
      </c>
      <c r="C99" s="7" t="s">
        <v>37</v>
      </c>
      <c r="D99" s="6">
        <v>1.84</v>
      </c>
      <c r="E99" s="7">
        <v>0.03</v>
      </c>
      <c r="F99" s="3">
        <f t="shared" si="9"/>
        <v>1.87</v>
      </c>
    </row>
    <row r="100" spans="1:6" ht="18.75" customHeight="1" x14ac:dyDescent="0.35">
      <c r="A100" s="9" t="s">
        <v>178</v>
      </c>
      <c r="B100" s="1" t="s">
        <v>179</v>
      </c>
      <c r="C100" s="7" t="s">
        <v>37</v>
      </c>
      <c r="D100" s="6">
        <v>1.84</v>
      </c>
      <c r="E100" s="7">
        <v>0.06</v>
      </c>
      <c r="F100" s="3">
        <f t="shared" si="9"/>
        <v>1.9000000000000001</v>
      </c>
    </row>
    <row r="101" spans="1:6" x14ac:dyDescent="0.35">
      <c r="A101" s="9" t="s">
        <v>180</v>
      </c>
      <c r="B101" s="1" t="s">
        <v>181</v>
      </c>
      <c r="C101" s="7" t="s">
        <v>37</v>
      </c>
      <c r="D101" s="6">
        <v>3.68</v>
      </c>
      <c r="E101" s="7">
        <v>1.43</v>
      </c>
      <c r="F101" s="3">
        <f t="shared" si="9"/>
        <v>5.1100000000000003</v>
      </c>
    </row>
    <row r="102" spans="1:6" x14ac:dyDescent="0.35">
      <c r="A102" s="9" t="s">
        <v>182</v>
      </c>
      <c r="B102" s="1" t="s">
        <v>183</v>
      </c>
      <c r="C102" s="7" t="s">
        <v>37</v>
      </c>
      <c r="D102" s="6">
        <v>12.9</v>
      </c>
      <c r="E102" s="7">
        <v>8.7100000000000009</v>
      </c>
      <c r="F102" s="3">
        <f t="shared" si="9"/>
        <v>21.61</v>
      </c>
    </row>
    <row r="103" spans="1:6" ht="15.75" customHeight="1" x14ac:dyDescent="0.35">
      <c r="A103" s="9" t="s">
        <v>184</v>
      </c>
      <c r="B103" s="1" t="s">
        <v>185</v>
      </c>
      <c r="C103" s="7" t="s">
        <v>37</v>
      </c>
      <c r="D103" s="6">
        <v>3.68</v>
      </c>
      <c r="E103" s="7">
        <v>0.8</v>
      </c>
      <c r="F103" s="3">
        <f>D103+E103</f>
        <v>4.4800000000000004</v>
      </c>
    </row>
    <row r="104" spans="1:6" x14ac:dyDescent="0.35">
      <c r="A104" s="20" t="s">
        <v>186</v>
      </c>
      <c r="B104" s="1"/>
      <c r="C104" s="7"/>
      <c r="D104" s="3"/>
      <c r="E104" s="7"/>
      <c r="F104" s="3"/>
    </row>
    <row r="105" spans="1:6" x14ac:dyDescent="0.35">
      <c r="A105" s="9" t="s">
        <v>187</v>
      </c>
      <c r="B105" s="1" t="s">
        <v>188</v>
      </c>
      <c r="C105" s="7" t="s">
        <v>37</v>
      </c>
      <c r="D105" s="3">
        <v>3.68</v>
      </c>
      <c r="E105" s="7">
        <v>0.14000000000000001</v>
      </c>
      <c r="F105" s="3">
        <f>D105+E105</f>
        <v>3.8200000000000003</v>
      </c>
    </row>
    <row r="106" spans="1:6" ht="28" x14ac:dyDescent="0.35">
      <c r="A106" s="9" t="s">
        <v>189</v>
      </c>
      <c r="B106" s="1" t="s">
        <v>190</v>
      </c>
      <c r="C106" s="7" t="s">
        <v>37</v>
      </c>
      <c r="D106" s="3">
        <v>0.92</v>
      </c>
      <c r="E106" s="7">
        <v>0.01</v>
      </c>
      <c r="F106" s="3">
        <f t="shared" ref="F106:F109" si="10">D106+E106</f>
        <v>0.93</v>
      </c>
    </row>
    <row r="107" spans="1:6" ht="48.75" customHeight="1" x14ac:dyDescent="0.35">
      <c r="A107" s="9" t="s">
        <v>191</v>
      </c>
      <c r="B107" s="1" t="s">
        <v>192</v>
      </c>
      <c r="C107" s="7" t="s">
        <v>37</v>
      </c>
      <c r="D107" s="3">
        <v>1.84</v>
      </c>
      <c r="E107" s="7">
        <v>0.02</v>
      </c>
      <c r="F107" s="3">
        <f t="shared" si="10"/>
        <v>1.86</v>
      </c>
    </row>
    <row r="108" spans="1:6" ht="28" x14ac:dyDescent="0.35">
      <c r="A108" s="9" t="s">
        <v>193</v>
      </c>
      <c r="B108" s="1" t="s">
        <v>194</v>
      </c>
      <c r="C108" s="7" t="s">
        <v>37</v>
      </c>
      <c r="D108" s="3">
        <v>0.92</v>
      </c>
      <c r="E108" s="7">
        <v>0</v>
      </c>
      <c r="F108" s="3">
        <f t="shared" si="10"/>
        <v>0.92</v>
      </c>
    </row>
    <row r="109" spans="1:6" x14ac:dyDescent="0.35">
      <c r="A109" s="5" t="s">
        <v>195</v>
      </c>
      <c r="B109" s="1" t="s">
        <v>196</v>
      </c>
      <c r="C109" s="7" t="s">
        <v>37</v>
      </c>
      <c r="D109" s="3">
        <v>1.78</v>
      </c>
      <c r="E109" s="3">
        <v>0.08</v>
      </c>
      <c r="F109" s="3">
        <f t="shared" si="10"/>
        <v>1.86</v>
      </c>
    </row>
    <row r="110" spans="1:6" x14ac:dyDescent="0.35">
      <c r="A110" s="11"/>
      <c r="B110" s="12"/>
      <c r="C110" s="18"/>
      <c r="D110" s="18"/>
      <c r="E110" s="18"/>
      <c r="F110" s="11"/>
    </row>
    <row r="111" spans="1:6" ht="27.65" customHeight="1" x14ac:dyDescent="0.35">
      <c r="A111" s="11"/>
      <c r="B111" s="37" t="s">
        <v>201</v>
      </c>
      <c r="C111" s="37"/>
      <c r="D111" s="37"/>
      <c r="E111" s="37"/>
      <c r="F111" s="37"/>
    </row>
    <row r="113" spans="2:4" x14ac:dyDescent="0.35">
      <c r="B113" s="12" t="s">
        <v>199</v>
      </c>
      <c r="C113" s="18" t="s">
        <v>69</v>
      </c>
      <c r="D113" s="18"/>
    </row>
  </sheetData>
  <mergeCells count="22">
    <mergeCell ref="C2:F2"/>
    <mergeCell ref="B3:F3"/>
    <mergeCell ref="C4:F4"/>
    <mergeCell ref="C5:F5"/>
    <mergeCell ref="B6:D7"/>
    <mergeCell ref="A9:D9"/>
    <mergeCell ref="A10:B10"/>
    <mergeCell ref="A16:D16"/>
    <mergeCell ref="A18:D18"/>
    <mergeCell ref="A22:B22"/>
    <mergeCell ref="A39:D39"/>
    <mergeCell ref="A40:D40"/>
    <mergeCell ref="A46:D46"/>
    <mergeCell ref="A64:D64"/>
    <mergeCell ref="A72:D72"/>
    <mergeCell ref="A92:D92"/>
    <mergeCell ref="B111:F111"/>
    <mergeCell ref="A73:D73"/>
    <mergeCell ref="A80:D80"/>
    <mergeCell ref="A86:D86"/>
    <mergeCell ref="A88:D88"/>
    <mergeCell ref="A90:D9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РБ</vt:lpstr>
      <vt:lpstr>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</dc:creator>
  <cp:lastModifiedBy>itex</cp:lastModifiedBy>
  <cp:lastPrinted>2026-04-28T08:16:54Z</cp:lastPrinted>
  <dcterms:created xsi:type="dcterms:W3CDTF">2017-02-11T14:49:04Z</dcterms:created>
  <dcterms:modified xsi:type="dcterms:W3CDTF">2026-08-13T06:31:46Z</dcterms:modified>
</cp:coreProperties>
</file>